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19980" windowHeight="6540"/>
  </bookViews>
  <sheets>
    <sheet name="Район" sheetId="1" r:id="rId1"/>
  </sheets>
  <definedNames>
    <definedName name="_xlnm._FilterDatabase" localSheetId="0" hidden="1">Район!$A$14:$K$74</definedName>
  </definedName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20" i="1" l="1"/>
  <c r="K19" i="1" s="1"/>
  <c r="K18" i="1" s="1"/>
  <c r="H19" i="1"/>
  <c r="J20" i="1"/>
  <c r="J19" i="1" s="1"/>
  <c r="J18" i="1" s="1"/>
  <c r="I20" i="1"/>
  <c r="I19" i="1" s="1"/>
  <c r="I18" i="1" s="1"/>
  <c r="H20" i="1"/>
  <c r="K78" i="1"/>
  <c r="J78" i="1"/>
  <c r="I78" i="1"/>
  <c r="H78" i="1"/>
  <c r="K110" i="1"/>
  <c r="J110" i="1"/>
  <c r="I110" i="1"/>
  <c r="H110" i="1"/>
  <c r="K114" i="1"/>
  <c r="J114" i="1"/>
  <c r="I114" i="1"/>
  <c r="H114" i="1"/>
  <c r="G20" i="1"/>
  <c r="G78" i="1"/>
  <c r="F78" i="1"/>
  <c r="G110" i="1"/>
  <c r="F110" i="1"/>
  <c r="G114" i="1"/>
  <c r="F114" i="1"/>
  <c r="F20" i="1"/>
  <c r="H18" i="1" l="1"/>
  <c r="F19" i="1"/>
  <c r="F18" i="1" s="1"/>
  <c r="G19" i="1"/>
  <c r="G18" i="1" s="1"/>
</calcChain>
</file>

<file path=xl/sharedStrings.xml><?xml version="1.0" encoding="utf-8"?>
<sst xmlns="http://schemas.openxmlformats.org/spreadsheetml/2006/main" count="335" uniqueCount="200">
  <si>
    <t>Объем средств на исполнение расходного обязательства муниципального образования (тыс. рублей)</t>
  </si>
  <si>
    <t>Плановый период*</t>
  </si>
  <si>
    <t>Наименование, номер и дата</t>
  </si>
  <si>
    <t>Номер статьи (подстатьи), пункта (подпункта)</t>
  </si>
  <si>
    <t>Дата вступления в силу, срок действия</t>
  </si>
  <si>
    <t>Утвержденные бюджетные ассигнования</t>
  </si>
  <si>
    <t>Исполнено</t>
  </si>
  <si>
    <t>Код бюджетной классификации (раздел/подраздел)</t>
  </si>
  <si>
    <t>…</t>
  </si>
  <si>
    <t>в том числе:</t>
  </si>
  <si>
    <t>Руководитель</t>
  </si>
  <si>
    <t>(подпись)</t>
  </si>
  <si>
    <t>(расшифровка подписи)</t>
  </si>
  <si>
    <t>Реестр</t>
  </si>
  <si>
    <t>(должность руководителя финансового органа)</t>
  </si>
  <si>
    <t xml:space="preserve">Наименование полномочий </t>
  </si>
  <si>
    <t>* заполняется в случае утверждения решения о бюджете на трехлетний период</t>
  </si>
  <si>
    <t>(наименование муниципального образования)</t>
  </si>
  <si>
    <t>x</t>
  </si>
  <si>
    <t>4.1. за счет субвенций, предоставленных из федерального бюджета, всего</t>
  </si>
  <si>
    <t>4.2. за счет субвенций, предоставленных из бюджета субъекта Российской Федерации, всего</t>
  </si>
  <si>
    <t>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</si>
  <si>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3.2. по участию в осуществлении государственных полномочий (не переданных в соответствии со статьей 19 Федерального закона от 6 октября 2003 г. № 131-ФЗ «Об общих принципах организации местного самоуправления в Российской Федерации»), если это участие предусмотрено федеральными законами, всего</t>
  </si>
  <si>
    <t>1) Федеральный закон от 06.10.2003 № 131-ФЗ "Об общих принципах организации местного самоуправления в Российской Федерации"</t>
  </si>
  <si>
    <t>1) 08.10.2003, не установлен</t>
  </si>
  <si>
    <t>2) Федеральный закон от 25.10.2001 № 136-ФЗ "Земельный кодекс Российской Федерации"</t>
  </si>
  <si>
    <t>2) в целом</t>
  </si>
  <si>
    <t>2) 29.10.2001, не установлен</t>
  </si>
  <si>
    <t>3) в целом</t>
  </si>
  <si>
    <t>2) Федеральный закон от 08.11.2007 № 257-ФЗ "Об автомобильных дорогах и о дорожной деятельности в Российской Федерации и о внесении изменений в отдельные законодательные акты Российской Федерации"</t>
  </si>
  <si>
    <t>2) 14.11.2007, не установлен</t>
  </si>
  <si>
    <t>3) Федеральный закон от 10.12.1995 № 196-ФЗ "О безопасности дорожного движения"</t>
  </si>
  <si>
    <t>3) 10.12.1995, не установлен</t>
  </si>
  <si>
    <t>2) Федеральный закон от 13.07.2015 № 220-ФЗ "Об организации регулярных перевозок пассажиров и багажа автомобильным транспортом и городским наземным электрическим транспортом в Российской Федерации и о внесении изменений в отдельные законодательные акты Российской Федерации"</t>
  </si>
  <si>
    <t>2) 13.07.2015, не установлен</t>
  </si>
  <si>
    <t>2) Федеральный закон от 21.12.1994 № 68-ФЗ "О защите населения и территорий от чрезвычайных ситуаций природного и техногенного характера"</t>
  </si>
  <si>
    <t>2) 24.12.1994, не установлен</t>
  </si>
  <si>
    <t>2) Федеральный закон от 12.01.1996 № 7-ФЗ "О некоммерческих организациях"</t>
  </si>
  <si>
    <t>2) 15.01.1996, не установлен</t>
  </si>
  <si>
    <r>
      <t xml:space="preserve">Правовое основание финансового обеспечения полномочий (нормативные правовые акты, договоры, соглашения Российской Федерации, Новосибирской области и Тогучинского района)                               </t>
    </r>
    <r>
      <rPr>
        <sz val="8"/>
        <color theme="1"/>
        <rFont val="Times New Roman"/>
        <family val="1"/>
        <charset val="204"/>
      </rPr>
      <t xml:space="preserve"> (наименование муниципального образования)</t>
    </r>
  </si>
  <si>
    <t>3) Постановление Правительства РФ от 04.09.2003 № 547 "О подготовке населения в области защиты от чрезвычайных ситуаций природного и техногенного характера"</t>
  </si>
  <si>
    <t>3) 05.09.2003, не установлен</t>
  </si>
  <si>
    <t>4) в целом</t>
  </si>
  <si>
    <t>5) в целом</t>
  </si>
  <si>
    <t>6) в целом</t>
  </si>
  <si>
    <t>3) Постановление Правительства Новосибирской области от 26.12.2018 № 570-п "Об утверждении государственной программы Новосибирской области «Развитие институтов региональной политики и гражданского общества в Новосибирской области"</t>
  </si>
  <si>
    <t>3) 01.01.2019, не установлен</t>
  </si>
  <si>
    <t>4) Закон Новосибирской области от 02.05.2009 № 329-ОЗ "О дорожной деятельности в отношении автомобильных дорог регионального или межмуниципального значения"(принят постановлением Новосибирского областного Совета депутатов от 23.04.2009 № 329-ОСД)"</t>
  </si>
  <si>
    <t>5) Закон Новосибирской области от 07.10.2011 № 116-ОЗ "О дорожном фонде Новосибирской области" (принят постановлением Законодательного Собрания Новосибирской области от 29.09.2011 N 116-ЗС)"</t>
  </si>
  <si>
    <t>6) Постановление Правительства Новосибирской области от 23.01.2015 № 22-п "Об утверждении государственной программы Новосибирской области "Развитие автомобильных дорог регионального, межмуниципального и местного значения в Новосибирской области"</t>
  </si>
  <si>
    <t>4) 08.05.2009, не установлен</t>
  </si>
  <si>
    <t>5) 07.10.2011, не установлен</t>
  </si>
  <si>
    <t>6) 23.01.2015, не установлен</t>
  </si>
  <si>
    <t>3) Закон Новосибирской области от 05.05.2016 № 55-ОЗ "Об отдельных вопросах организации транспортного обслуживания населения на территории Новосибирской области"</t>
  </si>
  <si>
    <t>3) 06.05.2016, не установлен</t>
  </si>
  <si>
    <t>4) Закон Новосибирской области от 13.12.2006 № 63-ОЗ "О защите населения и территории Новосибирской области от чрезвычайных ситуаций межмуниципального и регионального характера"</t>
  </si>
  <si>
    <t>5) Постановление Правительства Новосибирской области от 27.03.2015 № 110-п "Об утверждении государственной программы Новосибирской области "Обеспечение безопасности жизнедеятельности населения Новосибирской области"</t>
  </si>
  <si>
    <t>4) 14.12.2006, не установлен</t>
  </si>
  <si>
    <t>5) 10.04.2015, не установлен</t>
  </si>
  <si>
    <t>на</t>
  </si>
  <si>
    <t>1)  гл. 3 ст. 14 ч. 1 п. 3</t>
  </si>
  <si>
    <t>1.1.3.дорожная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поселения, организация дорожного движения,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</si>
  <si>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1)  гл. 3 ст. 14 ч. 1 п. 5</t>
  </si>
  <si>
    <t xml:space="preserve">7)п.5части 1 ст 5; п.5 ст.32  8) в целом;  </t>
  </si>
  <si>
    <t>1.1.4. создание условий для предоставления транспортных услуг населению и организация транспортного обслуживания населения в границах поселения</t>
  </si>
  <si>
    <t>1)  гл. 3 ст. 14 ч. 1 п. 7</t>
  </si>
  <si>
    <t xml:space="preserve">4)п.7 части1 ст 5              </t>
  </si>
  <si>
    <t>1.1.5. участие в предупреждении и ликвидации последствий чрезвычайных ситуаций в границах поселения</t>
  </si>
  <si>
    <t>1)  гл. 3 ст. 14 ч. 1 п. 8</t>
  </si>
  <si>
    <t>1)  гл. 3 ст. 14 ч. 1 п. 6</t>
  </si>
  <si>
    <t>2) п.6 ст. 5 ч.1, п.7 ст.32; 3)в целом; 4) в целом</t>
  </si>
  <si>
    <t>1) 08.10.2003, не установлен             2) 12.01.1996, не установлен; 3) _______г. , не установлен</t>
  </si>
  <si>
    <t>1)  гл. 3 ст. 14 ч. 1 п. 34</t>
  </si>
  <si>
    <t>1.1.6. обеспечение проживающих в поселении и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</si>
  <si>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1.1.7. содержание мест захоронения</t>
  </si>
  <si>
    <t>3) Федеральный закон от 10.01.2002 №7-ФЗ " Об охране окружающей среды"; 4) Федеральный закон от 24.06.1998 №89-ФЗ "Об отходах производства и потребления"</t>
  </si>
  <si>
    <t>3) в целом ; 4) в целом</t>
  </si>
  <si>
    <t>3) 17.01.2002, не установлен; 4)24.06.1998, не установлен</t>
  </si>
  <si>
    <t>1)  гл. 3 ст. 14 ч. 1 п.18</t>
  </si>
  <si>
    <t>1)  гл. 3 ст. 14 ч. 1 п.24</t>
  </si>
  <si>
    <t>1)  гл. 3 ст. 14 ч. 1 п.26</t>
  </si>
  <si>
    <t>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статьи 14 Федерального закона от 6 октября 2003 г. № 131-ФЗ «Об общих принципах организации местного самоуправления в Российской Федерации», всего</t>
  </si>
  <si>
    <t>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</si>
  <si>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</si>
  <si>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права на решение вопросов, не отнесенных к вопросам местного значения сельского поселения, всего</t>
  </si>
  <si>
    <t>3.1. по перечню, предусмотренному Федеральным  законом от 6 октября 2003 г. № 131-ФЗ «Об общих принципах организации местного самоуправления в Российской Федерации», всего</t>
  </si>
  <si>
    <t>3.4.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</si>
  <si>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</si>
  <si>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4.3. за счет собственных доходов и источников финансирования дефицита бюджета сельского поселения, всего</t>
  </si>
  <si>
    <t>5. Отдельные государственные полномочия, не переданные, но осуществляемые органами местного самоуправления сельского поселения за счет субвенций из бюджета субъекта Российской Федерации</t>
  </si>
  <si>
    <t>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</si>
  <si>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 xml:space="preserve">1.6.1. по предоставлению субсидий бюджету субъекта Российской Федерации, всего
</t>
  </si>
  <si>
    <t>1.6.2. по предоставлению иных межбюджетных трансфертов, всего</t>
  </si>
  <si>
    <t>1.6.2.1. бюджету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</si>
  <si>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1.6.2.2. в иных случаях, не связанных с заключением соглашений, предусмотренных в подпункте 1.6.2.1, всего</t>
  </si>
  <si>
    <t>7. Условно утвержденные расходы на первый и второй годы планового периода в соответствии с решением о местном бюджете сельского поселения</t>
  </si>
  <si>
    <t xml:space="preserve">Расходные обязательства, возникшие в результате принятия нормативных правовых актов сельского поселения, заключения договоров (соглашений), всего из них:
</t>
  </si>
  <si>
    <t>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</si>
  <si>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</si>
  <si>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1) Федеральный закон от 02.03.2007 № 25-ФЗ "О муниципальной службе в Российской Федерации"</t>
  </si>
  <si>
    <t>1) в целом</t>
  </si>
  <si>
    <t>1) 01.06.2007, не установлен</t>
  </si>
  <si>
    <t>2)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t>
  </si>
  <si>
    <t>2) 19.10.1999, не установлен</t>
  </si>
  <si>
    <t>3)  ст 37</t>
  </si>
  <si>
    <t>1.1.8. оказание поддержки социально ориентированным некоммерческим организациям в пределах полномочий, установленных статьями 31.1 и 31.3 Федерального закона от 12 января 1996 года N 7-ФЗ "О некоммерческих организациях"</t>
  </si>
  <si>
    <t>1.1.9. участие в организации деятельности по накоплению (в том числе раздельному накоплению) и транспортированию твердых коммунальных отходов</t>
  </si>
  <si>
    <t>1.1.10. создание, содержание и организация деятельности аварийно-спасательных служб и (или) аварийно-спасательных формирований на территории поселения</t>
  </si>
  <si>
    <t>1.1.11. осуществление мероприятий по обеспечению безопасности людей на водных объектах, охране их жизни и здоровья</t>
  </si>
  <si>
    <t>1) в целом; 2) ст.37</t>
  </si>
  <si>
    <t xml:space="preserve">7)Устав сельского поселения Лебедевского сельсовета  Тогучинского муниципального района Новосибирской области от 29.05.2015 года № 1                                                                                             8)Решение  четвертой сессии  депутатов  Лебедевского сельсовета Тогучинского района Новосибирской области  от 11.11.2013 № 12  «О муниципальном дорожном фонде  Лебедевского сельсовета Тогучинского района Новосибирской области»                                 </t>
  </si>
  <si>
    <t xml:space="preserve">7)09.07.2015г.,не установлен; 8)  11.11.2013 г., не установлен; </t>
  </si>
  <si>
    <t xml:space="preserve">4)Устав сельского поселения  Лебедевского сельсовета  Тогучинского муниципального района Новосибирской области от  29.05.2015 года № 1  </t>
  </si>
  <si>
    <t>4)09.07.2015, не установлен</t>
  </si>
  <si>
    <t>6)Устав сельского поселения Лебедевского сельсовета  Тогучинского муниципального района Новосибирской области от 29.05.2015 года № 1  ;                                                                                                 7) Постановление администрации  Лебедевского сельсовета Тогучинского района Новосибирской области от 21.02.2018 № 22 "О  комиссии по предупреждению и ликвидации чрезвычайных ситуаций и обеспечению пожарной безопасности на территории Лебедевского сельсовета Тогучинского района Новосибирской области "</t>
  </si>
  <si>
    <t xml:space="preserve">6) п.9 ст 5;                    7) в целом </t>
  </si>
  <si>
    <t xml:space="preserve">2) Устав сельского поселения Лебедевского  сельсовета  Тогучинского муниципального района Новосибирской области от 29.05.2015 года № 1  ; 3)Федеральный закон от 21.07.2007 № 185-ФЗ "О Фонде содействия реформированию жилищно-коммунального хозяйства"; 4)Жилищный кодекс Российской Федерации </t>
  </si>
  <si>
    <t xml:space="preserve">2) 09.07.2015, не установлен; 3)23.07.2007. , не установлен 4) от 29 декабря 2004, не установлен </t>
  </si>
  <si>
    <t xml:space="preserve">1) Федеральный закон от 06.10.2003 № 131-ФЗ "Об общих принципах организации местного самоуправления в Российской Федерации"            2) Федеральный закон от 12.01.1996 № 8-ФЗ "О погребении и похоронном деле" 3) Устав сельского поселения  Лебедевского сельсовета  Тогучинского муниципального района Новосибирской области от  29.05.2015 года № 1  </t>
  </si>
  <si>
    <t>1)  гл. 3 ст. 14 ч. 1 п. 22; 2) в целом; 3) п.23 ч.1 ст. 5 п. 22 ст32</t>
  </si>
  <si>
    <t xml:space="preserve">3)Устав сельского поселения Лебедевского сельсовета  Тогучинского муниципального района Новосибирской области от  29.05.2015  № 1; </t>
  </si>
  <si>
    <t xml:space="preserve">3) п.35 части 1 ст. 5;  п. 50 ст.32; </t>
  </si>
  <si>
    <t xml:space="preserve">3) 09.07.2015 , не установлен; </t>
  </si>
  <si>
    <t>2)Устав сельского поселения  Лебедевского сельсовета  Тогучинского муниципального района Новосибирской области от  29.05.2015 № 1</t>
  </si>
  <si>
    <t>2) п. 19 ч. 1 ст. 5</t>
  </si>
  <si>
    <t>2) 09.07.2015, не установлен</t>
  </si>
  <si>
    <t>2)Устав сельского поселения Лебедевского сельсовета  Тогучинского муниципального района Новосибирской области от  29.05.2015 № 1</t>
  </si>
  <si>
    <t>2) п.25 ч.1 ст. 5, п. 31 ст.32</t>
  </si>
  <si>
    <t>2) п.26 ч.1 ст. 5, п. 28 ст.31</t>
  </si>
  <si>
    <t>1) 08.10.2003, не установлен; 2) 09.07.2015, не установлен</t>
  </si>
  <si>
    <t>1) Федеральный закон от 06.10.2003 № 131-ФЗ "Об общих принципах организации местного самоуправления в Российской Федерации"; 2)Устав сельского поселения Лебедевского сельсовета  Тогучинского муниципального района Новосибирской области от  29.05.2015 № 1</t>
  </si>
  <si>
    <t>1)  гл. 3 ст. 17 ч. 1 п.5; 2) п.28 ст32</t>
  </si>
  <si>
    <t>1)  гл. 3 ст. 17 ч. 1 п.8.1.; 2) п.61 ст32</t>
  </si>
  <si>
    <t>3) Устав Лебедевского сельсовета Тогучинского района Новосибирской области от 29.05.2015 № 1</t>
  </si>
  <si>
    <t>3) 09.07.2015, не установлен</t>
  </si>
  <si>
    <t>4) Устав Лебедевского сельсовета Тогучинского района Новосибирской области от 29.05.2015 № 1</t>
  </si>
  <si>
    <t>4) 09.07.2015, не установлен</t>
  </si>
  <si>
    <t xml:space="preserve">1) Федеральный закон от 31.07.1998 № 145-ФЗ "Бюджетный Кодекс Российской Федерации"        2) Устав  Лебедевского сельсовета Тогучинского района Новосибирской области от 29.05.2015 № 1                                                                                      </t>
  </si>
  <si>
    <t xml:space="preserve">1) 01.01.2000, не установлен; 2) 09.07.2015, не установлен </t>
  </si>
  <si>
    <t>Отчетный финансовый 2020 год</t>
  </si>
  <si>
    <t>Текущий финансовый 2021 год</t>
  </si>
  <si>
    <t>Очередной финансовый 2022 год</t>
  </si>
  <si>
    <t>Финансовый год +1        2023 год</t>
  </si>
  <si>
    <t>Финансовый год +2      2024 год</t>
  </si>
  <si>
    <t>1.1.1. владение, пользование и распоряжение имуществом, находящимся в муниципальной собственности сельского поселения</t>
  </si>
  <si>
    <t>0409</t>
  </si>
  <si>
    <t>1.1.12. создание условий для организации досуга и обеспечения жителей сельского поселения услугами организаций культуры</t>
  </si>
  <si>
    <t>4.1.1на осуществление воинского учета на территориях, на которых отсутствуют структурные подразделения военных комиссариатов</t>
  </si>
  <si>
    <t>4.2.1. на осуществление отдельных государственных полномочий Новосибирской области по решению вопросов в сфере административных правонарушений</t>
  </si>
  <si>
    <t>0104</t>
  </si>
  <si>
    <t>0203</t>
  </si>
  <si>
    <t>5.1на осуществление первичного воинского учета на территориях, где отсутствуют военные комиссариаты</t>
  </si>
  <si>
    <t>5.2. на осуществление отдельных государственных полномочий Новосибирской области по решению вопросов в сфере административных правонарушений</t>
  </si>
  <si>
    <t>6.1. Передача полномочий ревизионной комиссии</t>
  </si>
  <si>
    <t>6.2. Передача полномочий по внутреннему финансовому контролю</t>
  </si>
  <si>
    <t>2.3.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</si>
  <si>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</si>
  <si>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2.4.предоставление доплаты за выслугу лет к трудовой пенсии муниципальным служащим за счет средств местного бюдже</t>
  </si>
  <si>
    <t>0107</t>
  </si>
  <si>
    <t>0102,0104</t>
  </si>
  <si>
    <t>2.1. 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</si>
  <si>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1001</t>
  </si>
  <si>
    <t>0104,0102,0113</t>
  </si>
  <si>
    <t xml:space="preserve">1)Устав сельского поселения Лебедевского сельсовета  Тогучинского муниципального района Новосибирской области (принят решением 43 сессии Совета депутатов Лебедевского сельсовета Тогучинского района 4  созыва   от  29.05.2015 года № 1)                                                                                                                      </t>
  </si>
  <si>
    <t>1.1.13.организация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</si>
  <si>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0503</t>
  </si>
  <si>
    <t>расходных обязательств  Лебедевского  сельсовета Тогучинского района Новосибирской области</t>
  </si>
  <si>
    <t>0310</t>
  </si>
  <si>
    <t>0801</t>
  </si>
  <si>
    <t>0106</t>
  </si>
  <si>
    <t>0502</t>
  </si>
  <si>
    <t>1.1.2. организация в границах сельского поселения электро- и газоснабжения поселений в пределах полномочий, установленных законодательством Российской Федерации</t>
  </si>
  <si>
    <t>1) Федеральный закон от 06.10.2003 № 131-ФЗ "Об общих принципах организации местного самоуправления в Российской Федерации"2) Устав сельского поселения Лебедевского сельсовета Тогучинского муниципального района Новосибирской области  от29.05.2015№1</t>
  </si>
  <si>
    <t>0501</t>
  </si>
  <si>
    <t xml:space="preserve"> 1) Федеральный закон от 06.10.2003 № 131-ФЗ "Об общих принципах организации местного самоуправления в Российской Федерации" 2)Устав сельского поселения Лебедевского сельсовета  Тогучинского муниципального района Новосибирской области (принят решением 43 сессии Совета депутатов Лебедевского сельсовета Тогучинского района 4  созыва   от  29.05.2015 года № 1)                                                                                                                      </t>
  </si>
  <si>
    <t>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Федерации"2) Устав Лебедевского сельсовета Тогучинского района Новосибирской области от 29.05.2015 № 1</t>
  </si>
  <si>
    <t xml:space="preserve">1) Решение десятой Совета депутатов Лебедевской сельсовета Тогучинского района сессии четвертого созыва №4 от 13.03.2012 г "О передаче ревизионной комиссии Тогучинского района НСО полномочий ревизионной комиссии Лебедевскогосельсовета Тогучинского расйона НСО" соглашение б/н от 28.11.20г   2) Ежегодные соглашение по передачи полномочий Ревизионной комиссии Лебедевского сельсовета Тогучинского района Новосибирской области  по осуществлению внешнего муниципального финансового контроля </t>
  </si>
  <si>
    <t>1) Решение двадцать второй сессии пятого созыва Совета депутатов Лебедевской сельсовета Тогучинского района №76 от 12.02.2019 г "О передаче администрации  Тогучинского района НСО полномочий по вопросам осуществления внутреннего муниципального финансового контроля от Лебедевского сельсовета Тогучинского расйона НСО" со 2) Ежегодные соглашение по передачи полномочий по осуществлению внутреннего муниципального финансового контроля</t>
  </si>
  <si>
    <t>1)09.07.2015,не установлен</t>
  </si>
  <si>
    <t>1) п.2 ст. 32</t>
  </si>
  <si>
    <t>1) ст.14, ч. 1, п.4. 2) ст. 32, п.5</t>
  </si>
  <si>
    <t>1)08.10.2003, не установлен, 2) 09.07.2015, не установлен</t>
  </si>
  <si>
    <t xml:space="preserve">1)08.10.2003, не установлен, </t>
  </si>
  <si>
    <t xml:space="preserve">6)09.07.2015, не установлен;  7)21.02.2018 г. не установлен; </t>
  </si>
  <si>
    <t xml:space="preserve">  1) в целом, 2)ст. 32 п. 19</t>
  </si>
  <si>
    <t xml:space="preserve">1) 08.10.2003, не установлен 2)09.07.2015, не установлен; </t>
  </si>
  <si>
    <t xml:space="preserve">1) Федеральный закон от 06.10.2003 № 131-ФЗ "Об общих принципах организации местного самоуправления в Российской Федерации"; 2)Устав сельского поселения Лебедевского сельсовета  Тогучинского муниципального района Новосибирской области от  29.05.2015 № 1, 3)Решение 28 сессии 5 созыва №53 от 22.10.2018гОб утверждении Положения о порядке назначения, выплаты и перерасчета размера ежемесячной доплаты к страховой пенсии выборным должностным лицам местного самоуправления Лебедевского сельсовета Тогучинского района Новосибирской области и пенсии за выслугу лет муниципальным служащим в органах местного самоуправления Гутовского сельсовета Тогучинского района Новосибирской области  </t>
  </si>
  <si>
    <t>1)  гл. 3 ст. 17 ч. 1 п.8.1.; 2) п.61 ст32, 3) в целом</t>
  </si>
  <si>
    <t>1) 08.10.2003, не установлен; 2) 09.07.2015, не установлен, 3) 22.10.2018 , не установлен</t>
  </si>
  <si>
    <t>1)  в целом, 2)ст. 37, 3) в целом</t>
  </si>
  <si>
    <t>1)06.10.1999 не установлен 2)09.07.2015г не установлен, 3) 09.01.2019, не установлен</t>
  </si>
  <si>
    <t xml:space="preserve">1) Федеральный закон от 06.10.1999 № 184-ФЗ "Об общих принципах организации законодательных (представительных) и исполнительных органов государственной власти субъектов Российской Федерации"2) Устав Лебедевского сельсовета Тогучинского района Новосибирской области от 29.05.2015 № 1 3)Постановление 1-П от 09.01.2019   "Об утверждении положения "Об оплате труда военно-учетных работников Лебедевского сельсовета". </t>
  </si>
  <si>
    <t>1) в целом, 2)ст. 37</t>
  </si>
  <si>
    <t>1) 06.10.1999, не установлен, 2) 09.07.2015, не установлен</t>
  </si>
  <si>
    <t>1) в целом, 2) в целом</t>
  </si>
  <si>
    <t>1) 13.03.2012, не установлен</t>
  </si>
  <si>
    <t>1) 12.02.2019, не установлен</t>
  </si>
  <si>
    <t xml:space="preserve">1) Федеральный закон от 06.10.2003 № 131-ФЗ "Об общих принципах организации местного самоуправления в Российской Федерации"; 2)Устав сельского поселения Лебедевского сельсовета  Тогучинского муниципального района Новосибирской области от  29.05.2015 №1 3)Закон НСО "О муниципальной службе в Новосибирской области" от30.10.2007 №157-ОЗ;                              4) Закон НСО " О соотношении должностей муниципальной службы и должностей государственной гражданиской службы Новосибирской области"  от 11.06.2008 №233-ОЗ;  5)Закон НСО №74-ОЗот25.12.2006 "О реестре должностей муниципальной службы в НСО"(в ред.от07.11.2012г);  6) Постановление ПравительстваНовосибирской области от31.01.2017 N 20-п "О нормативах формирования расходов на оплату труда депутатов,выборных должностных лиц местного самоуправления,осуществляющих свои полномочия на постоянной основе ,муниципальных служащих и (или) содержание органов местного самоуправления муниципальных образованний Новосибирской области» 7) Постановление от 30.07.2015 № 56 "Об утверждении положения о порядке присвоения классных чинов муниципальным служащим Лебедевского сельсовета Тогучинского района Новосибирской области, их сохранения при переводе муниципальных служащих на иные должности муниципальной службы и при увольнении с муниципальной службы Лебедевского сельсовета Тогучинского района Новосибирской области" 
</t>
  </si>
  <si>
    <t>1)  гл. 3 ст. 17 ч. 1 п.8.1.; 2) п.61 ст32, 3)30.10.2007 в целом, 4)11.06.2008, в целом,5)25.12.2006, в целом, 6)31.01.2017, в целом, 7) 30.07.2015, в целом</t>
  </si>
  <si>
    <t>1) 08.10.2003, не установлен; 2) 09.07.2015, не установлен, 3)30.10.2007, не установлен, 4)11.06.2008, не установлен, 5)25.12.2006, не установлен, 6) 31.01.2017, не установлен, 7)30.07.2015, не установлен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</si>
</sst>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quot;&quot;###,##0.0"/>
    <numFmt numFmtId="165" formatCode="#,##0.0"/>
    <numFmt numFmtId="166" formatCode="0.0"/>
  </numFmts>
  <fonts count="13" x14ac:knownFonts="1">
    <font>
      <sz val="11"/>
      <color theme="1"/>
      <name val="Calibri"/>
      <family val="2"/>
      <scheme val="minor"/>
    </font>
    <font>
      <sz val="12"/>
      <color theme="1"/>
      <name val="Times New Roman"/>
      <family val="1"/>
      <charset val="204"/>
    </font>
    <font>
      <sz val="11"/>
      <color theme="1"/>
      <name val="Times New Roman"/>
      <family val="1"/>
      <charset val="204"/>
    </font>
    <font>
      <sz val="6"/>
      <color indexed="8"/>
      <name val="Times New Roman"/>
      <family val="1"/>
      <charset val="204"/>
    </font>
    <font>
      <sz val="12"/>
      <color indexed="8"/>
      <name val="Times New Roman"/>
      <family val="1"/>
      <charset val="204"/>
    </font>
    <font>
      <sz val="8"/>
      <color theme="1"/>
      <name val="Times New Roman"/>
      <family val="1"/>
      <charset val="204"/>
    </font>
    <font>
      <sz val="10"/>
      <color theme="1"/>
      <name val="Times New Roman"/>
      <family val="1"/>
      <charset val="204"/>
    </font>
    <font>
      <sz val="8"/>
      <color indexed="8"/>
      <name val="Times New Roman"/>
      <family val="1"/>
      <charset val="204"/>
    </font>
    <font>
      <i/>
      <sz val="11"/>
      <color theme="1"/>
      <name val="Times New Roman"/>
      <family val="1"/>
      <charset val="204"/>
    </font>
    <font>
      <sz val="11"/>
      <color indexed="8"/>
      <name val="Times New Roman"/>
      <family val="1"/>
      <charset val="204"/>
    </font>
    <font>
      <sz val="11"/>
      <name val="Times New Roman"/>
      <family val="1"/>
      <charset val="204"/>
    </font>
    <font>
      <sz val="10"/>
      <name val="Arial"/>
      <family val="2"/>
      <charset val="204"/>
    </font>
    <font>
      <sz val="14"/>
      <color indexed="8"/>
      <name val="Times New Roman"/>
      <family val="1"/>
      <charset val="204"/>
    </font>
  </fonts>
  <fills count="2">
    <fill>
      <patternFill patternType="none"/>
    </fill>
    <fill>
      <patternFill patternType="gray125"/>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bottom style="thin">
        <color indexed="64"/>
      </bottom>
      <diagonal/>
    </border>
    <border>
      <left style="thin">
        <color indexed="8"/>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bottom style="thin">
        <color indexed="8"/>
      </bottom>
      <diagonal/>
    </border>
    <border>
      <left style="thin">
        <color indexed="8"/>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right style="thin">
        <color indexed="64"/>
      </right>
      <top/>
      <bottom/>
      <diagonal/>
    </border>
    <border>
      <left/>
      <right/>
      <top/>
      <bottom style="thin">
        <color indexed="8"/>
      </bottom>
      <diagonal/>
    </border>
    <border>
      <left style="thin">
        <color indexed="64"/>
      </left>
      <right/>
      <top style="thin">
        <color indexed="64"/>
      </top>
      <bottom style="thin">
        <color indexed="64"/>
      </bottom>
      <diagonal/>
    </border>
    <border>
      <left style="thin">
        <color indexed="8"/>
      </left>
      <right/>
      <top style="thin">
        <color indexed="64"/>
      </top>
      <bottom/>
      <diagonal/>
    </border>
    <border>
      <left style="thin">
        <color indexed="8"/>
      </left>
      <right/>
      <top/>
      <bottom/>
      <diagonal/>
    </border>
    <border>
      <left style="thin">
        <color indexed="8"/>
      </left>
      <right style="thin">
        <color indexed="64"/>
      </right>
      <top/>
      <bottom style="thin">
        <color indexed="8"/>
      </bottom>
      <diagonal/>
    </border>
    <border>
      <left style="thin">
        <color indexed="64"/>
      </left>
      <right style="thin">
        <color indexed="64"/>
      </right>
      <top style="thin">
        <color indexed="8"/>
      </top>
      <bottom/>
      <diagonal/>
    </border>
    <border>
      <left style="thin">
        <color indexed="8"/>
      </left>
      <right style="thin">
        <color indexed="64"/>
      </right>
      <top style="thin">
        <color indexed="8"/>
      </top>
      <bottom/>
      <diagonal/>
    </border>
    <border>
      <left style="thin">
        <color indexed="64"/>
      </left>
      <right style="thin">
        <color indexed="8"/>
      </right>
      <top style="thin">
        <color indexed="8"/>
      </top>
      <bottom/>
      <diagonal/>
    </border>
    <border>
      <left style="thin">
        <color indexed="64"/>
      </left>
      <right style="thin">
        <color indexed="64"/>
      </right>
      <top/>
      <bottom style="thin">
        <color indexed="8"/>
      </bottom>
      <diagonal/>
    </border>
    <border>
      <left style="thin">
        <color indexed="64"/>
      </left>
      <right style="thin">
        <color indexed="8"/>
      </right>
      <top/>
      <bottom style="thin">
        <color indexed="8"/>
      </bottom>
      <diagonal/>
    </border>
    <border>
      <left style="thin">
        <color indexed="8"/>
      </left>
      <right style="thin">
        <color indexed="64"/>
      </right>
      <top style="thin">
        <color indexed="8"/>
      </top>
      <bottom style="thin">
        <color indexed="8"/>
      </bottom>
      <diagonal/>
    </border>
    <border>
      <left style="thin">
        <color indexed="64"/>
      </left>
      <right style="thin">
        <color indexed="64"/>
      </right>
      <top style="thin">
        <color indexed="8"/>
      </top>
      <bottom style="thin">
        <color indexed="8"/>
      </bottom>
      <diagonal/>
    </border>
    <border>
      <left style="thin">
        <color indexed="64"/>
      </left>
      <right style="thin">
        <color indexed="8"/>
      </right>
      <top style="thin">
        <color indexed="8"/>
      </top>
      <bottom style="thin">
        <color indexed="8"/>
      </bottom>
      <diagonal/>
    </border>
  </borders>
  <cellStyleXfs count="2">
    <xf numFmtId="0" fontId="0" fillId="0" borderId="0"/>
    <xf numFmtId="0" fontId="11" fillId="0" borderId="0"/>
  </cellStyleXfs>
  <cellXfs count="153">
    <xf numFmtId="0" fontId="0" fillId="0" borderId="0" xfId="0"/>
    <xf numFmtId="0" fontId="3" fillId="0" borderId="0" xfId="0" applyFont="1" applyAlignment="1">
      <alignment wrapText="1"/>
    </xf>
    <xf numFmtId="0" fontId="3" fillId="0" borderId="0" xfId="0" applyFont="1" applyAlignment="1">
      <alignment horizontal="center" wrapText="1"/>
    </xf>
    <xf numFmtId="0" fontId="0" fillId="0" borderId="0" xfId="0" applyAlignment="1">
      <alignment vertical="center"/>
    </xf>
    <xf numFmtId="0" fontId="0" fillId="0" borderId="0" xfId="0"/>
    <xf numFmtId="0" fontId="0" fillId="0" borderId="0" xfId="0" applyFill="1"/>
    <xf numFmtId="0" fontId="2" fillId="0" borderId="0" xfId="0" applyFont="1" applyFill="1"/>
    <xf numFmtId="0" fontId="2" fillId="0" borderId="1" xfId="0" applyFont="1" applyFill="1" applyBorder="1" applyAlignment="1">
      <alignment horizontal="center" vertical="center" wrapText="1"/>
    </xf>
    <xf numFmtId="0" fontId="2" fillId="0" borderId="1" xfId="0" applyFont="1" applyFill="1" applyBorder="1" applyAlignment="1">
      <alignment horizontal="center"/>
    </xf>
    <xf numFmtId="0" fontId="2" fillId="0" borderId="1" xfId="0" applyFont="1" applyFill="1" applyBorder="1" applyAlignment="1">
      <alignment vertical="top" wrapText="1"/>
    </xf>
    <xf numFmtId="0" fontId="2" fillId="0" borderId="1" xfId="0" applyFont="1" applyFill="1" applyBorder="1" applyAlignment="1">
      <alignment wrapText="1"/>
    </xf>
    <xf numFmtId="0" fontId="6" fillId="0" borderId="0" xfId="0" applyFont="1" applyFill="1" applyAlignment="1">
      <alignment vertical="center"/>
    </xf>
    <xf numFmtId="0" fontId="4" fillId="0" borderId="0" xfId="0" applyFont="1" applyFill="1" applyAlignment="1">
      <alignment wrapText="1"/>
    </xf>
    <xf numFmtId="0" fontId="4" fillId="0" borderId="0" xfId="0" applyFont="1" applyFill="1" applyBorder="1" applyAlignment="1">
      <alignment wrapText="1"/>
    </xf>
    <xf numFmtId="0" fontId="3" fillId="0" borderId="0" xfId="0" applyFont="1" applyFill="1" applyAlignment="1">
      <alignment wrapText="1"/>
    </xf>
    <xf numFmtId="0" fontId="7" fillId="0" borderId="0" xfId="0" applyFont="1" applyFill="1" applyBorder="1" applyAlignment="1">
      <alignment vertical="top" wrapText="1"/>
    </xf>
    <xf numFmtId="0" fontId="2" fillId="0" borderId="1" xfId="0" applyFont="1" applyFill="1" applyBorder="1" applyAlignment="1">
      <alignment horizontal="center" vertical="center" wrapText="1"/>
    </xf>
    <xf numFmtId="0" fontId="9" fillId="0" borderId="12" xfId="0" applyFont="1" applyBorder="1" applyAlignment="1">
      <alignment horizontal="left" vertical="top" wrapText="1"/>
    </xf>
    <xf numFmtId="0" fontId="2" fillId="0" borderId="23" xfId="0" applyFont="1" applyFill="1" applyBorder="1" applyAlignment="1">
      <alignment wrapText="1"/>
    </xf>
    <xf numFmtId="0" fontId="2" fillId="0" borderId="23" xfId="0" applyFont="1" applyFill="1" applyBorder="1" applyAlignment="1">
      <alignment vertical="top" wrapText="1"/>
    </xf>
    <xf numFmtId="0" fontId="10" fillId="0" borderId="12" xfId="0" applyFont="1" applyBorder="1" applyAlignment="1">
      <alignment horizontal="left" vertical="top" wrapText="1"/>
    </xf>
    <xf numFmtId="0" fontId="3" fillId="0" borderId="0" xfId="0" applyFont="1" applyFill="1" applyAlignment="1">
      <alignment horizontal="center" wrapText="1"/>
    </xf>
    <xf numFmtId="166" fontId="2" fillId="0" borderId="1" xfId="0" applyNumberFormat="1" applyFont="1" applyFill="1" applyBorder="1" applyAlignment="1">
      <alignment vertical="center" wrapText="1"/>
    </xf>
    <xf numFmtId="166" fontId="2" fillId="0" borderId="10" xfId="0" applyNumberFormat="1" applyFont="1" applyFill="1" applyBorder="1" applyAlignment="1">
      <alignment horizontal="center" vertical="center" wrapText="1"/>
    </xf>
    <xf numFmtId="0" fontId="9" fillId="0" borderId="1" xfId="0" applyFont="1" applyBorder="1" applyAlignment="1">
      <alignment horizontal="center" vertical="top"/>
    </xf>
    <xf numFmtId="0" fontId="2" fillId="0" borderId="1" xfId="0" applyFont="1" applyFill="1" applyBorder="1" applyAlignment="1">
      <alignment horizontal="center" vertical="center" wrapText="1"/>
    </xf>
    <xf numFmtId="0" fontId="9" fillId="0" borderId="19" xfId="0" applyFont="1" applyBorder="1" applyAlignment="1">
      <alignment horizontal="left" vertical="top" wrapText="1"/>
    </xf>
    <xf numFmtId="0" fontId="9" fillId="0" borderId="12" xfId="0" applyFont="1" applyBorder="1" applyAlignment="1">
      <alignment horizontal="left" vertical="top" wrapText="1"/>
    </xf>
    <xf numFmtId="0" fontId="2" fillId="0" borderId="1" xfId="0" applyFont="1" applyFill="1" applyBorder="1" applyAlignment="1">
      <alignment horizontal="center" vertical="center" wrapText="1"/>
    </xf>
    <xf numFmtId="166" fontId="2" fillId="0" borderId="1" xfId="0" applyNumberFormat="1" applyFont="1" applyFill="1" applyBorder="1" applyAlignment="1">
      <alignment wrapText="1"/>
    </xf>
    <xf numFmtId="166" fontId="2" fillId="0" borderId="21" xfId="0" applyNumberFormat="1" applyFont="1" applyFill="1" applyBorder="1" applyAlignment="1">
      <alignment horizontal="center" vertical="center" wrapText="1"/>
    </xf>
    <xf numFmtId="165" fontId="2" fillId="0" borderId="1" xfId="0" applyNumberFormat="1" applyFont="1" applyFill="1" applyBorder="1" applyAlignment="1">
      <alignment horizontal="center" wrapText="1"/>
    </xf>
    <xf numFmtId="166" fontId="2" fillId="0" borderId="1" xfId="0" applyNumberFormat="1" applyFont="1" applyFill="1" applyBorder="1" applyAlignment="1">
      <alignment horizontal="center" wrapText="1"/>
    </xf>
    <xf numFmtId="0" fontId="2" fillId="0" borderId="1" xfId="0" applyFont="1" applyFill="1" applyBorder="1" applyAlignment="1">
      <alignment horizontal="center" vertical="center" wrapText="1"/>
    </xf>
    <xf numFmtId="0" fontId="9" fillId="0" borderId="12" xfId="0" applyFont="1" applyBorder="1" applyAlignment="1">
      <alignment horizontal="left" vertical="top" wrapText="1"/>
    </xf>
    <xf numFmtId="0" fontId="2" fillId="0" borderId="1" xfId="0" applyFont="1" applyFill="1" applyBorder="1" applyAlignment="1">
      <alignment horizontal="center" vertical="top" wrapText="1"/>
    </xf>
    <xf numFmtId="0" fontId="9" fillId="0" borderId="18" xfId="0" applyFont="1" applyBorder="1" applyAlignment="1">
      <alignment horizontal="left" vertical="top" wrapText="1"/>
    </xf>
    <xf numFmtId="0" fontId="7" fillId="0" borderId="11" xfId="0" applyFont="1" applyFill="1" applyBorder="1" applyAlignment="1">
      <alignment horizontal="center" vertical="top" wrapText="1"/>
    </xf>
    <xf numFmtId="0" fontId="7" fillId="0" borderId="0" xfId="0" applyFont="1" applyFill="1" applyBorder="1" applyAlignment="1">
      <alignment horizontal="center" vertical="top" wrapText="1"/>
    </xf>
    <xf numFmtId="0" fontId="2" fillId="0" borderId="1" xfId="0" applyFont="1" applyBorder="1" applyAlignment="1">
      <alignment vertical="top" wrapText="1"/>
    </xf>
    <xf numFmtId="0" fontId="2" fillId="0" borderId="1" xfId="0" applyFont="1" applyBorder="1" applyAlignment="1">
      <alignment wrapText="1"/>
    </xf>
    <xf numFmtId="0" fontId="2" fillId="0" borderId="0" xfId="0" applyFont="1" applyAlignment="1">
      <alignment vertical="top" wrapText="1"/>
    </xf>
    <xf numFmtId="0" fontId="9" fillId="0" borderId="1" xfId="0" applyFont="1" applyBorder="1" applyAlignment="1">
      <alignment horizontal="left" vertical="top" wrapText="1"/>
    </xf>
    <xf numFmtId="0" fontId="10" fillId="0" borderId="18" xfId="0" applyFont="1" applyBorder="1" applyAlignment="1">
      <alignment horizontal="left" vertical="top" wrapText="1"/>
    </xf>
    <xf numFmtId="0" fontId="9" fillId="0" borderId="12" xfId="0" applyFont="1" applyBorder="1" applyAlignment="1">
      <alignment horizontal="center" vertical="top" wrapText="1"/>
    </xf>
    <xf numFmtId="164" fontId="9" fillId="0" borderId="12" xfId="0" applyNumberFormat="1" applyFont="1" applyBorder="1" applyAlignment="1">
      <alignment horizontal="center" vertical="center" wrapText="1"/>
    </xf>
    <xf numFmtId="166" fontId="2" fillId="0" borderId="15" xfId="0" applyNumberFormat="1" applyFont="1" applyFill="1" applyBorder="1" applyAlignment="1">
      <alignment horizontal="center" vertical="center" wrapText="1"/>
    </xf>
    <xf numFmtId="166" fontId="2" fillId="0" borderId="10"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0" fontId="9" fillId="0" borderId="12" xfId="0" applyFont="1" applyBorder="1" applyAlignment="1">
      <alignment horizontal="left" vertical="top" wrapText="1"/>
    </xf>
    <xf numFmtId="0" fontId="9" fillId="0" borderId="20" xfId="0" applyFont="1" applyBorder="1" applyAlignment="1">
      <alignment horizontal="left" vertical="top" wrapText="1"/>
    </xf>
    <xf numFmtId="164" fontId="9" fillId="0" borderId="1" xfId="0" applyNumberFormat="1" applyFont="1" applyBorder="1" applyAlignment="1">
      <alignment horizontal="center" vertical="center" wrapText="1"/>
    </xf>
    <xf numFmtId="0" fontId="9" fillId="0" borderId="12" xfId="0" applyFont="1" applyBorder="1" applyAlignment="1">
      <alignment horizontal="left" vertical="top" wrapText="1"/>
    </xf>
    <xf numFmtId="166" fontId="2" fillId="0" borderId="12" xfId="0" applyNumberFormat="1" applyFont="1" applyFill="1" applyBorder="1" applyAlignment="1">
      <alignment horizontal="center" vertical="center" wrapText="1"/>
    </xf>
    <xf numFmtId="49" fontId="2" fillId="0" borderId="1" xfId="0" applyNumberFormat="1" applyFont="1" applyBorder="1" applyAlignment="1">
      <alignment wrapText="1"/>
    </xf>
    <xf numFmtId="49" fontId="2" fillId="0" borderId="1" xfId="0" applyNumberFormat="1" applyFont="1" applyBorder="1" applyAlignment="1">
      <alignment vertical="top" wrapText="1"/>
    </xf>
    <xf numFmtId="49" fontId="2" fillId="0" borderId="1" xfId="0" applyNumberFormat="1" applyFont="1" applyFill="1" applyBorder="1" applyAlignment="1">
      <alignment wrapText="1"/>
    </xf>
    <xf numFmtId="49" fontId="9" fillId="0" borderId="1" xfId="0" applyNumberFormat="1" applyFont="1" applyBorder="1" applyAlignment="1">
      <alignment horizontal="center" vertical="top" wrapText="1"/>
    </xf>
    <xf numFmtId="166" fontId="2" fillId="0" borderId="32" xfId="0" applyNumberFormat="1" applyFont="1" applyFill="1" applyBorder="1" applyAlignment="1">
      <alignment horizontal="center" vertical="center" wrapText="1"/>
    </xf>
    <xf numFmtId="166" fontId="2" fillId="0" borderId="33" xfId="0" applyNumberFormat="1" applyFont="1" applyFill="1" applyBorder="1" applyAlignment="1">
      <alignment horizontal="center" vertical="center" wrapText="1"/>
    </xf>
    <xf numFmtId="166" fontId="2" fillId="0" borderId="34" xfId="0" applyNumberFormat="1" applyFont="1" applyFill="1" applyBorder="1" applyAlignment="1">
      <alignment horizontal="center" vertical="center" wrapText="1"/>
    </xf>
    <xf numFmtId="0" fontId="9" fillId="0" borderId="12" xfId="0" applyFont="1" applyBorder="1" applyAlignment="1">
      <alignment horizontal="left" vertical="top" wrapText="1"/>
    </xf>
    <xf numFmtId="165" fontId="2" fillId="0" borderId="1" xfId="0" applyNumberFormat="1" applyFont="1" applyBorder="1" applyAlignment="1">
      <alignment wrapText="1"/>
    </xf>
    <xf numFmtId="0" fontId="2" fillId="0" borderId="1" xfId="0" applyFont="1" applyBorder="1" applyAlignment="1">
      <alignment horizontal="center" vertical="center" wrapText="1"/>
    </xf>
    <xf numFmtId="166" fontId="2" fillId="0" borderId="1" xfId="0" applyNumberFormat="1" applyFont="1" applyBorder="1" applyAlignment="1">
      <alignment wrapText="1"/>
    </xf>
    <xf numFmtId="0" fontId="9" fillId="0" borderId="12" xfId="0" applyFont="1" applyBorder="1" applyAlignment="1">
      <alignment horizontal="left" vertical="top" wrapText="1"/>
    </xf>
    <xf numFmtId="0" fontId="12" fillId="0" borderId="1" xfId="0" applyFont="1" applyBorder="1" applyAlignment="1">
      <alignment horizontal="justify" vertical="top"/>
    </xf>
    <xf numFmtId="0" fontId="12" fillId="0" borderId="1" xfId="0" applyFont="1" applyBorder="1" applyAlignment="1">
      <alignment horizontal="justify" vertical="top" wrapText="1"/>
    </xf>
    <xf numFmtId="0" fontId="9" fillId="0" borderId="12" xfId="0" applyFont="1" applyBorder="1" applyAlignment="1">
      <alignment horizontal="left" vertical="top" wrapText="1"/>
    </xf>
    <xf numFmtId="0" fontId="9" fillId="0" borderId="16" xfId="0" applyFont="1" applyBorder="1" applyAlignment="1">
      <alignment horizontal="left" vertical="top" wrapText="1"/>
    </xf>
    <xf numFmtId="0" fontId="9" fillId="0" borderId="19" xfId="0" applyFont="1" applyBorder="1" applyAlignment="1">
      <alignment horizontal="left" vertical="top" wrapText="1"/>
    </xf>
    <xf numFmtId="49" fontId="9" fillId="0" borderId="16" xfId="0" applyNumberFormat="1" applyFont="1" applyBorder="1" applyAlignment="1">
      <alignment horizontal="center" vertical="top"/>
    </xf>
    <xf numFmtId="49" fontId="9" fillId="0" borderId="19" xfId="0" applyNumberFormat="1" applyFont="1" applyBorder="1" applyAlignment="1">
      <alignment horizontal="center" vertical="top"/>
    </xf>
    <xf numFmtId="164" fontId="9" fillId="0" borderId="24" xfId="0" applyNumberFormat="1" applyFont="1" applyBorder="1" applyAlignment="1">
      <alignment horizontal="center" vertical="center" wrapText="1"/>
    </xf>
    <xf numFmtId="164" fontId="9" fillId="0" borderId="25"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164" fontId="9" fillId="0" borderId="8" xfId="0" applyNumberFormat="1" applyFont="1" applyBorder="1" applyAlignment="1">
      <alignment horizontal="center" vertical="center" wrapText="1"/>
    </xf>
    <xf numFmtId="166" fontId="2" fillId="0" borderId="1" xfId="0" applyNumberFormat="1" applyFont="1" applyFill="1" applyBorder="1" applyAlignment="1">
      <alignment horizontal="center" vertical="center" wrapText="1"/>
    </xf>
    <xf numFmtId="166" fontId="2" fillId="0" borderId="8" xfId="0" applyNumberFormat="1"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9" fillId="0" borderId="11" xfId="0" applyFont="1" applyBorder="1" applyAlignment="1">
      <alignment horizontal="left" vertical="top" wrapText="1"/>
    </xf>
    <xf numFmtId="0" fontId="9" fillId="0" borderId="0" xfId="0" applyFont="1" applyBorder="1" applyAlignment="1">
      <alignment horizontal="left" vertical="top" wrapText="1"/>
    </xf>
    <xf numFmtId="49" fontId="9" fillId="0" borderId="1" xfId="0" applyNumberFormat="1" applyFont="1" applyBorder="1" applyAlignment="1">
      <alignment horizontal="center" vertical="top"/>
    </xf>
    <xf numFmtId="0" fontId="2" fillId="0" borderId="1" xfId="0" applyFont="1" applyFill="1" applyBorder="1" applyAlignment="1">
      <alignment horizontal="center" vertical="center" wrapText="1"/>
    </xf>
    <xf numFmtId="166" fontId="2" fillId="0" borderId="10" xfId="0" applyNumberFormat="1" applyFont="1" applyFill="1" applyBorder="1" applyAlignment="1">
      <alignment horizontal="center" vertical="center" wrapText="1"/>
    </xf>
    <xf numFmtId="166" fontId="2" fillId="0" borderId="9" xfId="0" applyNumberFormat="1" applyFont="1" applyFill="1" applyBorder="1" applyAlignment="1">
      <alignment horizontal="center" vertical="center" wrapText="1"/>
    </xf>
    <xf numFmtId="166" fontId="2" fillId="0" borderId="13" xfId="0" applyNumberFormat="1" applyFont="1" applyFill="1" applyBorder="1" applyAlignment="1">
      <alignment horizontal="center" vertical="center" wrapText="1"/>
    </xf>
    <xf numFmtId="166" fontId="2" fillId="0" borderId="15" xfId="0" applyNumberFormat="1" applyFont="1" applyFill="1" applyBorder="1" applyAlignment="1">
      <alignment horizontal="center" vertical="center" wrapText="1"/>
    </xf>
    <xf numFmtId="166" fontId="2" fillId="0" borderId="14" xfId="0" applyNumberFormat="1" applyFont="1" applyFill="1" applyBorder="1" applyAlignment="1">
      <alignment horizontal="center" vertical="center" wrapText="1"/>
    </xf>
    <xf numFmtId="164" fontId="9" fillId="0" borderId="12" xfId="0" applyNumberFormat="1" applyFont="1" applyBorder="1" applyAlignment="1">
      <alignment horizontal="center" vertical="center" wrapText="1"/>
    </xf>
    <xf numFmtId="0" fontId="9" fillId="0" borderId="17" xfId="0" applyFont="1" applyBorder="1" applyAlignment="1">
      <alignment horizontal="left" vertical="top" wrapText="1"/>
    </xf>
    <xf numFmtId="49" fontId="9" fillId="0" borderId="17" xfId="0" applyNumberFormat="1" applyFont="1" applyBorder="1" applyAlignment="1">
      <alignment horizontal="center" vertical="top"/>
    </xf>
    <xf numFmtId="49" fontId="9" fillId="0" borderId="16" xfId="0" applyNumberFormat="1" applyFont="1" applyBorder="1" applyAlignment="1">
      <alignment horizontal="center" vertical="center" wrapText="1"/>
    </xf>
    <xf numFmtId="49" fontId="9" fillId="0" borderId="19"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164" fontId="9" fillId="0" borderId="16" xfId="0" applyNumberFormat="1" applyFont="1" applyBorder="1" applyAlignment="1">
      <alignment horizontal="center" vertical="center" wrapText="1"/>
    </xf>
    <xf numFmtId="164" fontId="9" fillId="0" borderId="19" xfId="0" applyNumberFormat="1" applyFont="1" applyBorder="1" applyAlignment="1">
      <alignment horizontal="center" vertical="center" wrapText="1"/>
    </xf>
    <xf numFmtId="164" fontId="9" fillId="0" borderId="17" xfId="0" applyNumberFormat="1" applyFont="1" applyBorder="1" applyAlignment="1">
      <alignment horizontal="center" vertical="center" wrapText="1"/>
    </xf>
    <xf numFmtId="0" fontId="2" fillId="0" borderId="9" xfId="0" applyFont="1" applyFill="1" applyBorder="1" applyAlignment="1">
      <alignment horizontal="center" vertical="center" wrapText="1"/>
    </xf>
    <xf numFmtId="164" fontId="9" fillId="0" borderId="20" xfId="0" applyNumberFormat="1" applyFont="1" applyBorder="1" applyAlignment="1">
      <alignment horizontal="center" vertical="center" wrapText="1"/>
    </xf>
    <xf numFmtId="0" fontId="9" fillId="0" borderId="20" xfId="0" applyFont="1" applyBorder="1" applyAlignment="1">
      <alignment horizontal="left" vertical="top" wrapText="1"/>
    </xf>
    <xf numFmtId="0" fontId="9" fillId="0" borderId="20" xfId="0" applyFont="1" applyBorder="1" applyAlignment="1">
      <alignment horizontal="center" vertical="top"/>
    </xf>
    <xf numFmtId="0" fontId="9" fillId="0" borderId="19" xfId="0" applyFont="1" applyBorder="1" applyAlignment="1">
      <alignment horizontal="center" vertical="top"/>
    </xf>
    <xf numFmtId="0" fontId="9" fillId="0" borderId="17" xfId="0" applyFont="1" applyBorder="1" applyAlignment="1">
      <alignment horizontal="center" vertical="top"/>
    </xf>
    <xf numFmtId="2" fontId="2" fillId="0" borderId="8" xfId="0" applyNumberFormat="1" applyFont="1" applyFill="1" applyBorder="1" applyAlignment="1">
      <alignment horizontal="center" vertical="center" wrapText="1"/>
    </xf>
    <xf numFmtId="2" fontId="2" fillId="0" borderId="10" xfId="0" applyNumberFormat="1" applyFont="1" applyFill="1" applyBorder="1" applyAlignment="1">
      <alignment horizontal="center" vertical="center" wrapText="1"/>
    </xf>
    <xf numFmtId="2" fontId="2" fillId="0" borderId="9" xfId="0" applyNumberFormat="1" applyFont="1" applyFill="1" applyBorder="1" applyAlignment="1">
      <alignment horizontal="center" vertical="center" wrapText="1"/>
    </xf>
    <xf numFmtId="0" fontId="9" fillId="0" borderId="12" xfId="0" applyFont="1" applyBorder="1" applyAlignment="1">
      <alignment horizontal="left" vertical="top" wrapText="1"/>
    </xf>
    <xf numFmtId="49" fontId="9" fillId="0" borderId="20" xfId="0" applyNumberFormat="1" applyFont="1" applyBorder="1" applyAlignment="1">
      <alignment horizontal="center" vertical="top" wrapText="1"/>
    </xf>
    <xf numFmtId="49" fontId="9" fillId="0" borderId="19" xfId="0" applyNumberFormat="1" applyFont="1" applyBorder="1" applyAlignment="1">
      <alignment horizontal="center" vertical="top" wrapText="1"/>
    </xf>
    <xf numFmtId="49" fontId="9" fillId="0" borderId="17" xfId="0" applyNumberFormat="1" applyFont="1" applyBorder="1" applyAlignment="1">
      <alignment horizontal="center" vertical="top" wrapText="1"/>
    </xf>
    <xf numFmtId="0" fontId="9" fillId="0" borderId="19" xfId="0" applyFont="1" applyBorder="1" applyAlignment="1">
      <alignment horizontal="center" vertical="top" wrapText="1"/>
    </xf>
    <xf numFmtId="0" fontId="9" fillId="0" borderId="12" xfId="0" applyFont="1" applyBorder="1" applyAlignment="1">
      <alignment horizontal="center" vertical="top" wrapText="1"/>
    </xf>
    <xf numFmtId="0" fontId="8" fillId="0" borderId="0" xfId="0" applyFont="1" applyFill="1" applyAlignment="1">
      <alignment horizontal="right"/>
    </xf>
    <xf numFmtId="0" fontId="1" fillId="0" borderId="0" xfId="0" applyFont="1" applyFill="1" applyAlignment="1">
      <alignment horizontal="center" vertical="center"/>
    </xf>
    <xf numFmtId="0" fontId="2" fillId="0" borderId="0" xfId="0" applyFont="1" applyFill="1" applyAlignment="1">
      <alignment horizontal="right"/>
    </xf>
    <xf numFmtId="0" fontId="5" fillId="0" borderId="0" xfId="0" applyFont="1" applyFill="1" applyAlignment="1">
      <alignment horizontal="right"/>
    </xf>
    <xf numFmtId="0" fontId="2" fillId="0" borderId="0" xfId="0" applyFont="1" applyFill="1" applyAlignment="1">
      <alignment horizontal="center"/>
    </xf>
    <xf numFmtId="0" fontId="5" fillId="0" borderId="0" xfId="0" applyFont="1" applyFill="1" applyAlignment="1">
      <alignment horizontal="center"/>
    </xf>
    <xf numFmtId="0" fontId="2" fillId="0" borderId="8" xfId="0" applyFont="1" applyFill="1" applyBorder="1" applyAlignment="1">
      <alignment horizontal="left" vertical="top" wrapText="1"/>
    </xf>
    <xf numFmtId="0" fontId="2" fillId="0" borderId="10" xfId="0" applyFont="1" applyFill="1" applyBorder="1" applyAlignment="1">
      <alignment horizontal="left" vertical="top" wrapText="1"/>
    </xf>
    <xf numFmtId="0" fontId="2" fillId="0" borderId="9" xfId="0" applyFont="1" applyFill="1" applyBorder="1" applyAlignment="1">
      <alignment horizontal="left" vertical="top" wrapText="1"/>
    </xf>
    <xf numFmtId="49" fontId="2" fillId="0" borderId="8" xfId="0" applyNumberFormat="1" applyFont="1" applyFill="1" applyBorder="1" applyAlignment="1">
      <alignment horizontal="center" vertical="top" wrapText="1"/>
    </xf>
    <xf numFmtId="49" fontId="2" fillId="0" borderId="10" xfId="0" applyNumberFormat="1" applyFont="1" applyFill="1" applyBorder="1" applyAlignment="1">
      <alignment horizontal="center" vertical="top" wrapText="1"/>
    </xf>
    <xf numFmtId="49" fontId="2" fillId="0" borderId="9" xfId="0" applyNumberFormat="1" applyFont="1" applyFill="1" applyBorder="1" applyAlignment="1">
      <alignment horizontal="center" vertical="top" wrapText="1"/>
    </xf>
    <xf numFmtId="0" fontId="2" fillId="0" borderId="3" xfId="0" applyFont="1" applyFill="1" applyBorder="1" applyAlignment="1">
      <alignment horizontal="left" vertical="top" wrapText="1"/>
    </xf>
    <xf numFmtId="0" fontId="2" fillId="0" borderId="0" xfId="0" applyFont="1" applyFill="1" applyBorder="1" applyAlignment="1">
      <alignment horizontal="left" vertical="top" wrapText="1"/>
    </xf>
    <xf numFmtId="0" fontId="2" fillId="0" borderId="22" xfId="0" applyFont="1" applyFill="1" applyBorder="1" applyAlignment="1">
      <alignment horizontal="left" vertical="top" wrapText="1"/>
    </xf>
    <xf numFmtId="0" fontId="7" fillId="0" borderId="11" xfId="0" applyFont="1" applyFill="1" applyBorder="1" applyAlignment="1">
      <alignment horizontal="center" vertical="top" wrapText="1"/>
    </xf>
    <xf numFmtId="0" fontId="7" fillId="0" borderId="0"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9" xfId="0" applyFont="1" applyFill="1" applyBorder="1" applyAlignment="1">
      <alignment horizontal="center" vertical="top" wrapText="1"/>
    </xf>
    <xf numFmtId="0" fontId="2" fillId="0" borderId="1" xfId="0" applyFont="1" applyFill="1" applyBorder="1" applyAlignment="1">
      <alignment horizontal="center" vertical="top" wrapText="1"/>
    </xf>
    <xf numFmtId="0" fontId="9" fillId="0" borderId="13" xfId="0" applyFont="1" applyBorder="1" applyAlignment="1">
      <alignment horizontal="left" vertical="top" wrapText="1"/>
    </xf>
    <xf numFmtId="0" fontId="9" fillId="0" borderId="15" xfId="0" applyFont="1" applyBorder="1" applyAlignment="1">
      <alignment horizontal="left" vertical="top" wrapText="1"/>
    </xf>
    <xf numFmtId="0" fontId="9" fillId="0" borderId="26" xfId="0" applyFont="1" applyBorder="1" applyAlignment="1">
      <alignment horizontal="left" vertical="top" wrapText="1"/>
    </xf>
    <xf numFmtId="166" fontId="2" fillId="0" borderId="29" xfId="0" applyNumberFormat="1" applyFont="1" applyFill="1" applyBorder="1" applyAlignment="1">
      <alignment horizontal="center" vertical="center" wrapText="1"/>
    </xf>
    <xf numFmtId="166" fontId="2" fillId="0" borderId="31" xfId="0" applyNumberFormat="1" applyFont="1" applyFill="1" applyBorder="1" applyAlignment="1">
      <alignment horizontal="center" vertical="center" wrapText="1"/>
    </xf>
    <xf numFmtId="49" fontId="9" fillId="0" borderId="12" xfId="0" applyNumberFormat="1" applyFont="1" applyBorder="1" applyAlignment="1">
      <alignment horizontal="center" vertical="top" wrapText="1"/>
    </xf>
    <xf numFmtId="166" fontId="2" fillId="0" borderId="20" xfId="0" applyNumberFormat="1" applyFont="1" applyFill="1" applyBorder="1" applyAlignment="1">
      <alignment horizontal="center" vertical="center" wrapText="1"/>
    </xf>
    <xf numFmtId="166" fontId="2" fillId="0" borderId="17" xfId="0" applyNumberFormat="1" applyFont="1" applyFill="1" applyBorder="1" applyAlignment="1">
      <alignment horizontal="center" vertical="center" wrapText="1"/>
    </xf>
    <xf numFmtId="166" fontId="2" fillId="0" borderId="28" xfId="0" applyNumberFormat="1" applyFont="1" applyFill="1" applyBorder="1" applyAlignment="1">
      <alignment horizontal="center" vertical="center" wrapText="1"/>
    </xf>
    <xf numFmtId="166" fontId="2" fillId="0" borderId="26" xfId="0" applyNumberFormat="1" applyFont="1" applyFill="1" applyBorder="1" applyAlignment="1">
      <alignment horizontal="center" vertical="center" wrapText="1"/>
    </xf>
    <xf numFmtId="166" fontId="2" fillId="0" borderId="27" xfId="0" applyNumberFormat="1" applyFont="1" applyFill="1" applyBorder="1" applyAlignment="1">
      <alignment horizontal="center" vertical="center" wrapText="1"/>
    </xf>
    <xf numFmtId="166" fontId="2" fillId="0" borderId="30" xfId="0" applyNumberFormat="1" applyFont="1" applyFill="1" applyBorder="1" applyAlignment="1">
      <alignment horizontal="center" vertical="center" wrapText="1"/>
    </xf>
  </cellXfs>
  <cellStyles count="2">
    <cellStyle name="Обычный" xfId="0" builtinId="0"/>
    <cellStyle name="Обычный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36"/>
  <sheetViews>
    <sheetView tabSelected="1" topLeftCell="A81" zoomScale="80" zoomScaleNormal="80" workbookViewId="0">
      <selection activeCell="C82" sqref="C82"/>
    </sheetView>
  </sheetViews>
  <sheetFormatPr defaultRowHeight="15" x14ac:dyDescent="0.25"/>
  <cols>
    <col min="1" max="1" width="36.28515625" customWidth="1"/>
    <col min="2" max="2" width="65.7109375" customWidth="1"/>
    <col min="3" max="3" width="12.85546875" customWidth="1"/>
    <col min="4" max="4" width="15.7109375" customWidth="1"/>
    <col min="5" max="5" width="16.140625" customWidth="1"/>
    <col min="6" max="6" width="16" customWidth="1"/>
    <col min="7" max="7" width="12.85546875" customWidth="1"/>
    <col min="8" max="8" width="15.85546875" style="5" customWidth="1"/>
    <col min="9" max="9" width="15.140625" customWidth="1"/>
    <col min="10" max="10" width="15.7109375" customWidth="1"/>
    <col min="11" max="11" width="15.28515625" customWidth="1"/>
  </cols>
  <sheetData>
    <row r="1" spans="1:11" s="4" customFormat="1" hidden="1" x14ac:dyDescent="0.25">
      <c r="A1" s="5"/>
      <c r="B1" s="5"/>
      <c r="C1" s="5"/>
      <c r="D1" s="5"/>
      <c r="E1" s="5"/>
      <c r="F1" s="5"/>
      <c r="G1" s="5"/>
      <c r="H1" s="114"/>
      <c r="I1" s="114"/>
      <c r="J1" s="114"/>
      <c r="K1" s="114"/>
    </row>
    <row r="2" spans="1:11" s="4" customFormat="1" hidden="1" x14ac:dyDescent="0.25">
      <c r="A2" s="5"/>
      <c r="B2" s="5"/>
      <c r="C2" s="5"/>
      <c r="D2" s="5"/>
      <c r="E2" s="5"/>
      <c r="F2" s="5"/>
      <c r="G2" s="5"/>
      <c r="H2" s="5"/>
      <c r="I2" s="5"/>
      <c r="J2" s="5"/>
      <c r="K2" s="5"/>
    </row>
    <row r="3" spans="1:11" hidden="1" x14ac:dyDescent="0.25">
      <c r="A3" s="6"/>
      <c r="B3" s="6"/>
      <c r="C3" s="6"/>
      <c r="D3" s="6"/>
      <c r="E3" s="6"/>
      <c r="F3" s="6"/>
      <c r="G3" s="6"/>
      <c r="H3" s="116"/>
      <c r="I3" s="116"/>
      <c r="J3" s="116"/>
      <c r="K3" s="116"/>
    </row>
    <row r="4" spans="1:11" hidden="1" x14ac:dyDescent="0.25">
      <c r="A4" s="6"/>
      <c r="B4" s="6"/>
      <c r="C4" s="6"/>
      <c r="D4" s="6"/>
      <c r="E4" s="6"/>
      <c r="F4" s="6"/>
      <c r="G4" s="6"/>
      <c r="H4" s="116"/>
      <c r="I4" s="116"/>
      <c r="J4" s="116"/>
      <c r="K4" s="116"/>
    </row>
    <row r="5" spans="1:11" hidden="1" x14ac:dyDescent="0.25">
      <c r="A5" s="6"/>
      <c r="B5" s="6"/>
      <c r="C5" s="6"/>
      <c r="D5" s="6"/>
      <c r="E5" s="6"/>
      <c r="F5" s="6"/>
      <c r="G5" s="6"/>
      <c r="H5" s="116"/>
      <c r="I5" s="116"/>
      <c r="J5" s="116"/>
      <c r="K5" s="116"/>
    </row>
    <row r="6" spans="1:11" hidden="1" x14ac:dyDescent="0.25">
      <c r="A6" s="6"/>
      <c r="B6" s="6"/>
      <c r="C6" s="6"/>
      <c r="D6" s="6"/>
      <c r="E6" s="6"/>
      <c r="F6" s="6"/>
      <c r="G6" s="6"/>
      <c r="H6" s="117"/>
      <c r="I6" s="117"/>
      <c r="J6" s="117"/>
      <c r="K6" s="117"/>
    </row>
    <row r="7" spans="1:11" hidden="1" x14ac:dyDescent="0.25">
      <c r="A7" s="6"/>
      <c r="B7" s="6"/>
      <c r="C7" s="6"/>
      <c r="D7" s="6"/>
      <c r="E7" s="6"/>
      <c r="F7" s="6"/>
      <c r="G7" s="6"/>
      <c r="H7" s="116"/>
      <c r="I7" s="116"/>
      <c r="J7" s="116"/>
      <c r="K7" s="116"/>
    </row>
    <row r="8" spans="1:11" hidden="1" x14ac:dyDescent="0.25">
      <c r="A8" s="6"/>
      <c r="B8" s="6"/>
      <c r="C8" s="6"/>
      <c r="D8" s="6"/>
      <c r="E8" s="6"/>
      <c r="F8" s="6"/>
      <c r="G8" s="6"/>
      <c r="H8" s="6"/>
      <c r="I8" s="6"/>
      <c r="J8" s="6"/>
      <c r="K8" s="6"/>
    </row>
    <row r="9" spans="1:11" x14ac:dyDescent="0.25">
      <c r="A9" s="118" t="s">
        <v>13</v>
      </c>
      <c r="B9" s="118"/>
      <c r="C9" s="118"/>
      <c r="D9" s="118"/>
      <c r="E9" s="118"/>
      <c r="F9" s="118"/>
      <c r="G9" s="118"/>
      <c r="H9" s="118"/>
      <c r="I9" s="118"/>
      <c r="J9" s="118"/>
      <c r="K9" s="118"/>
    </row>
    <row r="10" spans="1:11" x14ac:dyDescent="0.25">
      <c r="A10" s="118" t="s">
        <v>166</v>
      </c>
      <c r="B10" s="118"/>
      <c r="C10" s="118"/>
      <c r="D10" s="118"/>
      <c r="E10" s="118"/>
      <c r="F10" s="118"/>
      <c r="G10" s="118"/>
      <c r="H10" s="118"/>
      <c r="I10" s="118"/>
      <c r="J10" s="118"/>
      <c r="K10" s="118"/>
    </row>
    <row r="11" spans="1:11" x14ac:dyDescent="0.25">
      <c r="A11" s="119" t="s">
        <v>17</v>
      </c>
      <c r="B11" s="119"/>
      <c r="C11" s="119"/>
      <c r="D11" s="119"/>
      <c r="E11" s="119"/>
      <c r="F11" s="119"/>
      <c r="G11" s="119"/>
      <c r="H11" s="119"/>
      <c r="I11" s="119"/>
      <c r="J11" s="119"/>
      <c r="K11" s="119"/>
    </row>
    <row r="12" spans="1:11" ht="15" customHeight="1" x14ac:dyDescent="0.25">
      <c r="A12" s="115" t="s">
        <v>59</v>
      </c>
      <c r="B12" s="115"/>
      <c r="C12" s="115"/>
      <c r="D12" s="115"/>
      <c r="E12" s="115"/>
      <c r="F12" s="115"/>
      <c r="G12" s="115"/>
      <c r="H12" s="115"/>
      <c r="I12" s="115"/>
      <c r="J12" s="115"/>
      <c r="K12" s="115"/>
    </row>
    <row r="13" spans="1:11" x14ac:dyDescent="0.25">
      <c r="A13" s="5"/>
      <c r="B13" s="5"/>
      <c r="C13" s="5"/>
      <c r="D13" s="5"/>
      <c r="E13" s="5"/>
      <c r="F13" s="5"/>
      <c r="G13" s="5"/>
      <c r="I13" s="5"/>
      <c r="J13" s="5"/>
      <c r="K13" s="5"/>
    </row>
    <row r="14" spans="1:11" ht="60.75" customHeight="1" x14ac:dyDescent="0.25">
      <c r="A14" s="84" t="s">
        <v>15</v>
      </c>
      <c r="B14" s="131" t="s">
        <v>39</v>
      </c>
      <c r="C14" s="132"/>
      <c r="D14" s="133"/>
      <c r="E14" s="137" t="s">
        <v>7</v>
      </c>
      <c r="F14" s="140" t="s">
        <v>0</v>
      </c>
      <c r="G14" s="140"/>
      <c r="H14" s="140"/>
      <c r="I14" s="140"/>
      <c r="J14" s="140"/>
      <c r="K14" s="140"/>
    </row>
    <row r="15" spans="1:11" ht="29.25" customHeight="1" x14ac:dyDescent="0.25">
      <c r="A15" s="84"/>
      <c r="B15" s="134"/>
      <c r="C15" s="135"/>
      <c r="D15" s="136"/>
      <c r="E15" s="138"/>
      <c r="F15" s="84" t="s">
        <v>139</v>
      </c>
      <c r="G15" s="84"/>
      <c r="H15" s="84" t="s">
        <v>140</v>
      </c>
      <c r="I15" s="84" t="s">
        <v>141</v>
      </c>
      <c r="J15" s="84" t="s">
        <v>1</v>
      </c>
      <c r="K15" s="84"/>
    </row>
    <row r="16" spans="1:11" ht="105" customHeight="1" x14ac:dyDescent="0.25">
      <c r="A16" s="84"/>
      <c r="B16" s="7" t="s">
        <v>2</v>
      </c>
      <c r="C16" s="7" t="s">
        <v>3</v>
      </c>
      <c r="D16" s="7" t="s">
        <v>4</v>
      </c>
      <c r="E16" s="139"/>
      <c r="F16" s="7" t="s">
        <v>5</v>
      </c>
      <c r="G16" s="7" t="s">
        <v>6</v>
      </c>
      <c r="H16" s="84"/>
      <c r="I16" s="84"/>
      <c r="J16" s="7" t="s">
        <v>142</v>
      </c>
      <c r="K16" s="7" t="s">
        <v>143</v>
      </c>
    </row>
    <row r="17" spans="1:11" ht="14.45" customHeight="1" x14ac:dyDescent="0.25">
      <c r="A17" s="8">
        <v>1</v>
      </c>
      <c r="B17" s="8">
        <v>2</v>
      </c>
      <c r="C17" s="8">
        <v>3</v>
      </c>
      <c r="D17" s="8">
        <v>4</v>
      </c>
      <c r="E17" s="8">
        <v>5</v>
      </c>
      <c r="F17" s="8">
        <v>6</v>
      </c>
      <c r="G17" s="8">
        <v>7</v>
      </c>
      <c r="H17" s="8">
        <v>8</v>
      </c>
      <c r="I17" s="8">
        <v>9</v>
      </c>
      <c r="J17" s="8">
        <v>10</v>
      </c>
      <c r="K17" s="8">
        <v>11</v>
      </c>
    </row>
    <row r="18" spans="1:11" ht="82.9" customHeight="1" x14ac:dyDescent="0.25">
      <c r="A18" s="9" t="s">
        <v>96</v>
      </c>
      <c r="B18" s="7" t="s">
        <v>18</v>
      </c>
      <c r="C18" s="7" t="s">
        <v>18</v>
      </c>
      <c r="D18" s="7" t="s">
        <v>18</v>
      </c>
      <c r="E18" s="7" t="s">
        <v>18</v>
      </c>
      <c r="F18" s="31">
        <f>F19+F78+F84+F97+F110+F114</f>
        <v>12766.5</v>
      </c>
      <c r="G18" s="31">
        <f>G19+G78+G84+G97+G110+G114</f>
        <v>12321.3</v>
      </c>
      <c r="H18" s="31">
        <f>H19+H78+H84+H97+H110+H114</f>
        <v>12263.7</v>
      </c>
      <c r="I18" s="31">
        <f>I19+I78+I84+I97+I110+I114+I129</f>
        <v>5046.7999999999993</v>
      </c>
      <c r="J18" s="31">
        <f>J19+J78+J84+J97+J110+J114+J129</f>
        <v>5505.3</v>
      </c>
      <c r="K18" s="31">
        <f>K19+K78+K84+K97+K110+K114+K129</f>
        <v>5505.3</v>
      </c>
    </row>
    <row r="19" spans="1:11" ht="156.75" customHeight="1" x14ac:dyDescent="0.25">
      <c r="A19" s="9" t="s">
        <v>97</v>
      </c>
      <c r="B19" s="7" t="s">
        <v>18</v>
      </c>
      <c r="C19" s="7" t="s">
        <v>18</v>
      </c>
      <c r="D19" s="7" t="s">
        <v>18</v>
      </c>
      <c r="E19" s="7" t="s">
        <v>18</v>
      </c>
      <c r="F19" s="31">
        <f t="shared" ref="F19:G19" si="0">F20+F73</f>
        <v>9033</v>
      </c>
      <c r="G19" s="31">
        <f t="shared" si="0"/>
        <v>8773.4</v>
      </c>
      <c r="H19" s="31">
        <f>H20+H73</f>
        <v>8605.6</v>
      </c>
      <c r="I19" s="31">
        <f>I20+I73</f>
        <v>2965.3</v>
      </c>
      <c r="J19" s="31">
        <f>J20+J73</f>
        <v>3317.8</v>
      </c>
      <c r="K19" s="31">
        <f>K20+K73</f>
        <v>3317.8</v>
      </c>
    </row>
    <row r="20" spans="1:11" ht="113.25" customHeight="1" x14ac:dyDescent="0.25">
      <c r="A20" s="9" t="s">
        <v>98</v>
      </c>
      <c r="B20" s="7" t="s">
        <v>18</v>
      </c>
      <c r="C20" s="7" t="s">
        <v>18</v>
      </c>
      <c r="D20" s="7" t="s">
        <v>18</v>
      </c>
      <c r="E20" s="7" t="s">
        <v>18</v>
      </c>
      <c r="F20" s="31">
        <f>F26+F33+F48+F70+F72</f>
        <v>9033</v>
      </c>
      <c r="G20" s="31">
        <f>G26+G33+G48+G70+G72</f>
        <v>8773.4</v>
      </c>
      <c r="H20" s="31">
        <f>H26+H33+H48+H70+H72</f>
        <v>8605.6</v>
      </c>
      <c r="I20" s="31">
        <f>I26+I33+I48+I70+I72</f>
        <v>2965.3</v>
      </c>
      <c r="J20" s="31">
        <f>K26+K33+K48+K70+K72</f>
        <v>3317.8</v>
      </c>
      <c r="K20" s="31">
        <f>K26+K33+K48+K70+K72</f>
        <v>3317.8</v>
      </c>
    </row>
    <row r="21" spans="1:11" ht="28.5" customHeight="1" x14ac:dyDescent="0.25">
      <c r="A21" s="9" t="s">
        <v>9</v>
      </c>
      <c r="B21" s="10"/>
      <c r="C21" s="10"/>
      <c r="D21" s="10"/>
      <c r="E21" s="10"/>
      <c r="F21" s="10"/>
      <c r="G21" s="10"/>
      <c r="H21" s="10"/>
      <c r="I21" s="10"/>
      <c r="J21" s="10"/>
      <c r="K21" s="10"/>
    </row>
    <row r="22" spans="1:11" ht="0.75" customHeight="1" x14ac:dyDescent="0.25">
      <c r="A22" s="120" t="s">
        <v>144</v>
      </c>
      <c r="B22" s="9" t="s">
        <v>23</v>
      </c>
      <c r="C22" s="9" t="s">
        <v>60</v>
      </c>
      <c r="D22" s="9" t="s">
        <v>24</v>
      </c>
      <c r="E22" s="123" t="s">
        <v>173</v>
      </c>
      <c r="F22" s="79"/>
      <c r="G22" s="79"/>
      <c r="H22" s="78"/>
      <c r="I22" s="78"/>
      <c r="J22" s="78"/>
      <c r="K22" s="78"/>
    </row>
    <row r="23" spans="1:11" s="4" customFormat="1" ht="0.75" customHeight="1" x14ac:dyDescent="0.25">
      <c r="A23" s="121"/>
      <c r="B23" s="9" t="s">
        <v>25</v>
      </c>
      <c r="C23" s="9" t="s">
        <v>26</v>
      </c>
      <c r="D23" s="9" t="s">
        <v>27</v>
      </c>
      <c r="E23" s="124"/>
      <c r="F23" s="80"/>
      <c r="G23" s="80"/>
      <c r="H23" s="85"/>
      <c r="I23" s="85"/>
      <c r="J23" s="85"/>
      <c r="K23" s="85"/>
    </row>
    <row r="24" spans="1:11" s="4" customFormat="1" ht="59.25" hidden="1" customHeight="1" x14ac:dyDescent="0.25">
      <c r="A24" s="121"/>
      <c r="B24" s="9" t="s">
        <v>45</v>
      </c>
      <c r="C24" s="9" t="s">
        <v>28</v>
      </c>
      <c r="D24" s="9" t="s">
        <v>46</v>
      </c>
      <c r="E24" s="124"/>
      <c r="F24" s="80"/>
      <c r="G24" s="80"/>
      <c r="H24" s="85"/>
      <c r="I24" s="85"/>
      <c r="J24" s="85"/>
      <c r="K24" s="85"/>
    </row>
    <row r="25" spans="1:11" s="4" customFormat="1" ht="103.5" customHeight="1" x14ac:dyDescent="0.25">
      <c r="A25" s="122"/>
      <c r="B25" s="61" t="s">
        <v>163</v>
      </c>
      <c r="C25" s="9" t="s">
        <v>179</v>
      </c>
      <c r="D25" s="9" t="s">
        <v>178</v>
      </c>
      <c r="E25" s="125"/>
      <c r="F25" s="99"/>
      <c r="G25" s="99"/>
      <c r="H25" s="86"/>
      <c r="I25" s="86"/>
      <c r="J25" s="86"/>
      <c r="K25" s="86"/>
    </row>
    <row r="26" spans="1:11" ht="14.25" hidden="1" customHeight="1" x14ac:dyDescent="0.25">
      <c r="A26" s="126" t="s">
        <v>171</v>
      </c>
      <c r="B26" s="10"/>
      <c r="C26" s="10"/>
      <c r="D26" s="18"/>
      <c r="E26" s="123" t="s">
        <v>170</v>
      </c>
      <c r="F26" s="105">
        <v>50</v>
      </c>
      <c r="G26" s="105">
        <v>50</v>
      </c>
      <c r="H26" s="78">
        <v>50</v>
      </c>
      <c r="I26" s="78"/>
      <c r="J26" s="78"/>
      <c r="K26" s="78"/>
    </row>
    <row r="27" spans="1:11" s="4" customFormat="1" ht="27" hidden="1" customHeight="1" x14ac:dyDescent="0.25">
      <c r="A27" s="127"/>
      <c r="B27" s="9"/>
      <c r="C27" s="9"/>
      <c r="D27" s="19"/>
      <c r="E27" s="124"/>
      <c r="F27" s="106"/>
      <c r="G27" s="106"/>
      <c r="H27" s="85"/>
      <c r="I27" s="85"/>
      <c r="J27" s="85"/>
      <c r="K27" s="85"/>
    </row>
    <row r="28" spans="1:11" s="4" customFormat="1" ht="30.75" hidden="1" customHeight="1" x14ac:dyDescent="0.25">
      <c r="A28" s="127"/>
      <c r="B28" s="9"/>
      <c r="C28" s="9"/>
      <c r="D28" s="19"/>
      <c r="E28" s="124"/>
      <c r="F28" s="106"/>
      <c r="G28" s="106"/>
      <c r="H28" s="85"/>
      <c r="I28" s="85"/>
      <c r="J28" s="85"/>
      <c r="K28" s="85"/>
    </row>
    <row r="29" spans="1:11" s="4" customFormat="1" ht="15.75" hidden="1" customHeight="1" x14ac:dyDescent="0.25">
      <c r="A29" s="127"/>
      <c r="B29" s="69"/>
      <c r="C29" s="69"/>
      <c r="D29" s="141"/>
      <c r="E29" s="124"/>
      <c r="F29" s="106"/>
      <c r="G29" s="106"/>
      <c r="H29" s="85"/>
      <c r="I29" s="85"/>
      <c r="J29" s="85"/>
      <c r="K29" s="85"/>
    </row>
    <row r="30" spans="1:11" s="4" customFormat="1" ht="38.25" customHeight="1" x14ac:dyDescent="0.25">
      <c r="A30" s="127"/>
      <c r="B30" s="70"/>
      <c r="C30" s="70"/>
      <c r="D30" s="142"/>
      <c r="E30" s="124"/>
      <c r="F30" s="106"/>
      <c r="G30" s="106"/>
      <c r="H30" s="85"/>
      <c r="I30" s="85"/>
      <c r="J30" s="85"/>
      <c r="K30" s="85"/>
    </row>
    <row r="31" spans="1:11" s="4" customFormat="1" ht="30" customHeight="1" x14ac:dyDescent="0.25">
      <c r="A31" s="127"/>
      <c r="B31" s="91"/>
      <c r="C31" s="91"/>
      <c r="D31" s="143"/>
      <c r="E31" s="124"/>
      <c r="F31" s="106"/>
      <c r="G31" s="106"/>
      <c r="H31" s="85"/>
      <c r="I31" s="85"/>
      <c r="J31" s="85"/>
      <c r="K31" s="85"/>
    </row>
    <row r="32" spans="1:11" s="4" customFormat="1" ht="126" customHeight="1" x14ac:dyDescent="0.25">
      <c r="A32" s="128"/>
      <c r="B32" s="34" t="s">
        <v>174</v>
      </c>
      <c r="C32" s="20" t="s">
        <v>180</v>
      </c>
      <c r="D32" s="43" t="s">
        <v>181</v>
      </c>
      <c r="E32" s="125"/>
      <c r="F32" s="107"/>
      <c r="G32" s="107"/>
      <c r="H32" s="86"/>
      <c r="I32" s="86"/>
      <c r="J32" s="86"/>
      <c r="K32" s="86"/>
    </row>
    <row r="33" spans="1:11" s="4" customFormat="1" ht="33" customHeight="1" x14ac:dyDescent="0.25">
      <c r="A33" s="101" t="s">
        <v>61</v>
      </c>
      <c r="B33" s="17" t="s">
        <v>23</v>
      </c>
      <c r="C33" s="27" t="s">
        <v>62</v>
      </c>
      <c r="D33" s="17" t="s">
        <v>182</v>
      </c>
      <c r="E33" s="71" t="s">
        <v>145</v>
      </c>
      <c r="F33" s="96">
        <v>1344.4</v>
      </c>
      <c r="G33" s="96">
        <v>1344.4</v>
      </c>
      <c r="H33" s="87">
        <v>1783.8</v>
      </c>
      <c r="I33" s="78">
        <v>934.9</v>
      </c>
      <c r="J33" s="78">
        <v>970.2</v>
      </c>
      <c r="K33" s="78">
        <v>970.2</v>
      </c>
    </row>
    <row r="34" spans="1:11" s="4" customFormat="1" ht="48" customHeight="1" x14ac:dyDescent="0.25">
      <c r="A34" s="70"/>
      <c r="B34" s="17" t="s">
        <v>29</v>
      </c>
      <c r="C34" s="17" t="s">
        <v>26</v>
      </c>
      <c r="D34" s="17" t="s">
        <v>30</v>
      </c>
      <c r="E34" s="72"/>
      <c r="F34" s="97"/>
      <c r="G34" s="97"/>
      <c r="H34" s="88"/>
      <c r="I34" s="85"/>
      <c r="J34" s="85"/>
      <c r="K34" s="85"/>
    </row>
    <row r="35" spans="1:11" s="4" customFormat="1" ht="35.25" customHeight="1" x14ac:dyDescent="0.25">
      <c r="A35" s="70"/>
      <c r="B35" s="17" t="s">
        <v>31</v>
      </c>
      <c r="C35" s="17" t="s">
        <v>28</v>
      </c>
      <c r="D35" s="17" t="s">
        <v>32</v>
      </c>
      <c r="E35" s="72"/>
      <c r="F35" s="97"/>
      <c r="G35" s="97"/>
      <c r="H35" s="88"/>
      <c r="I35" s="85"/>
      <c r="J35" s="85"/>
      <c r="K35" s="85"/>
    </row>
    <row r="36" spans="1:11" s="4" customFormat="1" ht="63.75" customHeight="1" x14ac:dyDescent="0.25">
      <c r="A36" s="70"/>
      <c r="B36" s="17" t="s">
        <v>47</v>
      </c>
      <c r="C36" s="17" t="s">
        <v>42</v>
      </c>
      <c r="D36" s="17" t="s">
        <v>50</v>
      </c>
      <c r="E36" s="72"/>
      <c r="F36" s="97"/>
      <c r="G36" s="97"/>
      <c r="H36" s="88"/>
      <c r="I36" s="85"/>
      <c r="J36" s="85"/>
      <c r="K36" s="85"/>
    </row>
    <row r="37" spans="1:11" s="4" customFormat="1" ht="14.45" customHeight="1" x14ac:dyDescent="0.25">
      <c r="A37" s="70"/>
      <c r="B37" s="108" t="s">
        <v>48</v>
      </c>
      <c r="C37" s="108" t="s">
        <v>43</v>
      </c>
      <c r="D37" s="108" t="s">
        <v>51</v>
      </c>
      <c r="E37" s="72"/>
      <c r="F37" s="97"/>
      <c r="G37" s="97"/>
      <c r="H37" s="88"/>
      <c r="I37" s="85"/>
      <c r="J37" s="85"/>
      <c r="K37" s="85"/>
    </row>
    <row r="38" spans="1:11" s="4" customFormat="1" ht="45.75" customHeight="1" x14ac:dyDescent="0.25">
      <c r="A38" s="70"/>
      <c r="B38" s="108"/>
      <c r="C38" s="108"/>
      <c r="D38" s="108"/>
      <c r="E38" s="72"/>
      <c r="F38" s="97"/>
      <c r="G38" s="97"/>
      <c r="H38" s="88"/>
      <c r="I38" s="85"/>
      <c r="J38" s="85"/>
      <c r="K38" s="85"/>
    </row>
    <row r="39" spans="1:11" s="4" customFormat="1" ht="14.45" customHeight="1" x14ac:dyDescent="0.25">
      <c r="A39" s="70"/>
      <c r="B39" s="108" t="s">
        <v>49</v>
      </c>
      <c r="C39" s="108" t="s">
        <v>44</v>
      </c>
      <c r="D39" s="108" t="s">
        <v>52</v>
      </c>
      <c r="E39" s="72"/>
      <c r="F39" s="97"/>
      <c r="G39" s="97"/>
      <c r="H39" s="88"/>
      <c r="I39" s="85"/>
      <c r="J39" s="85"/>
      <c r="K39" s="85"/>
    </row>
    <row r="40" spans="1:11" s="4" customFormat="1" ht="14.45" customHeight="1" x14ac:dyDescent="0.25">
      <c r="A40" s="70"/>
      <c r="B40" s="108"/>
      <c r="C40" s="108"/>
      <c r="D40" s="108"/>
      <c r="E40" s="72"/>
      <c r="F40" s="97"/>
      <c r="G40" s="97"/>
      <c r="H40" s="88"/>
      <c r="I40" s="85"/>
      <c r="J40" s="85"/>
      <c r="K40" s="85"/>
    </row>
    <row r="41" spans="1:11" s="4" customFormat="1" ht="36.6" customHeight="1" x14ac:dyDescent="0.25">
      <c r="A41" s="70"/>
      <c r="B41" s="108"/>
      <c r="C41" s="108"/>
      <c r="D41" s="108"/>
      <c r="E41" s="72"/>
      <c r="F41" s="97"/>
      <c r="G41" s="97"/>
      <c r="H41" s="88"/>
      <c r="I41" s="85"/>
      <c r="J41" s="85"/>
      <c r="K41" s="85"/>
    </row>
    <row r="42" spans="1:11" s="4" customFormat="1" ht="115.5" customHeight="1" x14ac:dyDescent="0.25">
      <c r="A42" s="91"/>
      <c r="B42" s="34" t="s">
        <v>110</v>
      </c>
      <c r="C42" s="27" t="s">
        <v>63</v>
      </c>
      <c r="D42" s="27" t="s">
        <v>111</v>
      </c>
      <c r="E42" s="92"/>
      <c r="F42" s="98"/>
      <c r="G42" s="98"/>
      <c r="H42" s="89"/>
      <c r="I42" s="86"/>
      <c r="J42" s="86"/>
      <c r="K42" s="86"/>
    </row>
    <row r="43" spans="1:11" s="4" customFormat="1" ht="48.75" customHeight="1" x14ac:dyDescent="0.25">
      <c r="A43" s="101" t="s">
        <v>64</v>
      </c>
      <c r="B43" s="17" t="s">
        <v>23</v>
      </c>
      <c r="C43" s="27" t="s">
        <v>65</v>
      </c>
      <c r="D43" s="17" t="s">
        <v>24</v>
      </c>
      <c r="E43" s="102"/>
      <c r="F43" s="100"/>
      <c r="G43" s="100"/>
      <c r="H43" s="87"/>
      <c r="I43" s="78"/>
      <c r="J43" s="78"/>
      <c r="K43" s="78"/>
    </row>
    <row r="44" spans="1:11" s="4" customFormat="1" ht="80.25" customHeight="1" x14ac:dyDescent="0.25">
      <c r="A44" s="70"/>
      <c r="B44" s="17" t="s">
        <v>33</v>
      </c>
      <c r="C44" s="17" t="s">
        <v>26</v>
      </c>
      <c r="D44" s="17" t="s">
        <v>34</v>
      </c>
      <c r="E44" s="103"/>
      <c r="F44" s="97"/>
      <c r="G44" s="97"/>
      <c r="H44" s="88"/>
      <c r="I44" s="85"/>
      <c r="J44" s="85"/>
      <c r="K44" s="85"/>
    </row>
    <row r="45" spans="1:11" s="4" customFormat="1" ht="14.45" customHeight="1" x14ac:dyDescent="0.25">
      <c r="A45" s="70"/>
      <c r="B45" s="108" t="s">
        <v>53</v>
      </c>
      <c r="C45" s="108" t="s">
        <v>28</v>
      </c>
      <c r="D45" s="108" t="s">
        <v>54</v>
      </c>
      <c r="E45" s="103"/>
      <c r="F45" s="97"/>
      <c r="G45" s="97"/>
      <c r="H45" s="88"/>
      <c r="I45" s="85"/>
      <c r="J45" s="85"/>
      <c r="K45" s="85"/>
    </row>
    <row r="46" spans="1:11" s="4" customFormat="1" ht="37.15" customHeight="1" x14ac:dyDescent="0.25">
      <c r="A46" s="70"/>
      <c r="B46" s="108"/>
      <c r="C46" s="108"/>
      <c r="D46" s="108"/>
      <c r="E46" s="103"/>
      <c r="F46" s="97"/>
      <c r="G46" s="97"/>
      <c r="H46" s="88"/>
      <c r="I46" s="85"/>
      <c r="J46" s="85"/>
      <c r="K46" s="85"/>
    </row>
    <row r="47" spans="1:11" s="4" customFormat="1" ht="45.6" customHeight="1" x14ac:dyDescent="0.25">
      <c r="A47" s="91"/>
      <c r="B47" s="34" t="s">
        <v>112</v>
      </c>
      <c r="C47" s="27" t="s">
        <v>66</v>
      </c>
      <c r="D47" s="27" t="s">
        <v>113</v>
      </c>
      <c r="E47" s="104"/>
      <c r="F47" s="98"/>
      <c r="G47" s="98"/>
      <c r="H47" s="89"/>
      <c r="I47" s="86"/>
      <c r="J47" s="86"/>
      <c r="K47" s="86"/>
    </row>
    <row r="48" spans="1:11" s="4" customFormat="1" ht="45.75" customHeight="1" x14ac:dyDescent="0.25">
      <c r="A48" s="101" t="s">
        <v>67</v>
      </c>
      <c r="B48" s="17" t="s">
        <v>23</v>
      </c>
      <c r="C48" s="27" t="s">
        <v>68</v>
      </c>
      <c r="D48" s="17" t="s">
        <v>24</v>
      </c>
      <c r="E48" s="109" t="s">
        <v>167</v>
      </c>
      <c r="F48" s="100">
        <v>13.6</v>
      </c>
      <c r="G48" s="100">
        <v>13.6</v>
      </c>
      <c r="H48" s="87">
        <v>130.69999999999999</v>
      </c>
      <c r="I48" s="78"/>
      <c r="J48" s="78"/>
      <c r="K48" s="78"/>
    </row>
    <row r="49" spans="1:11" s="4" customFormat="1" ht="41.45" customHeight="1" x14ac:dyDescent="0.25">
      <c r="A49" s="70"/>
      <c r="B49" s="27" t="s">
        <v>35</v>
      </c>
      <c r="C49" s="17" t="s">
        <v>26</v>
      </c>
      <c r="D49" s="27" t="s">
        <v>36</v>
      </c>
      <c r="E49" s="110"/>
      <c r="F49" s="97"/>
      <c r="G49" s="97"/>
      <c r="H49" s="88"/>
      <c r="I49" s="85"/>
      <c r="J49" s="85"/>
      <c r="K49" s="85"/>
    </row>
    <row r="50" spans="1:11" s="4" customFormat="1" ht="26.25" customHeight="1" x14ac:dyDescent="0.25">
      <c r="A50" s="70"/>
      <c r="B50" s="108" t="s">
        <v>40</v>
      </c>
      <c r="C50" s="108" t="s">
        <v>28</v>
      </c>
      <c r="D50" s="108" t="s">
        <v>41</v>
      </c>
      <c r="E50" s="110"/>
      <c r="F50" s="97"/>
      <c r="G50" s="97"/>
      <c r="H50" s="88"/>
      <c r="I50" s="85"/>
      <c r="J50" s="85"/>
      <c r="K50" s="85"/>
    </row>
    <row r="51" spans="1:11" s="4" customFormat="1" ht="29.45" customHeight="1" x14ac:dyDescent="0.25">
      <c r="A51" s="70"/>
      <c r="B51" s="108"/>
      <c r="C51" s="108"/>
      <c r="D51" s="108"/>
      <c r="E51" s="110"/>
      <c r="F51" s="97"/>
      <c r="G51" s="97"/>
      <c r="H51" s="88"/>
      <c r="I51" s="85"/>
      <c r="J51" s="85"/>
      <c r="K51" s="85"/>
    </row>
    <row r="52" spans="1:11" s="4" customFormat="1" ht="14.45" customHeight="1" x14ac:dyDescent="0.25">
      <c r="A52" s="70"/>
      <c r="B52" s="108" t="s">
        <v>55</v>
      </c>
      <c r="C52" s="108" t="s">
        <v>42</v>
      </c>
      <c r="D52" s="108" t="s">
        <v>57</v>
      </c>
      <c r="E52" s="110"/>
      <c r="F52" s="97"/>
      <c r="G52" s="97"/>
      <c r="H52" s="88"/>
      <c r="I52" s="85"/>
      <c r="J52" s="85"/>
      <c r="K52" s="85"/>
    </row>
    <row r="53" spans="1:11" s="4" customFormat="1" ht="30" customHeight="1" x14ac:dyDescent="0.25">
      <c r="A53" s="70"/>
      <c r="B53" s="108"/>
      <c r="C53" s="108"/>
      <c r="D53" s="108"/>
      <c r="E53" s="110"/>
      <c r="F53" s="97"/>
      <c r="G53" s="97"/>
      <c r="H53" s="88"/>
      <c r="I53" s="85"/>
      <c r="J53" s="85"/>
      <c r="K53" s="85"/>
    </row>
    <row r="54" spans="1:11" s="4" customFormat="1" ht="14.45" customHeight="1" x14ac:dyDescent="0.25">
      <c r="A54" s="70"/>
      <c r="B54" s="108" t="s">
        <v>56</v>
      </c>
      <c r="C54" s="108" t="s">
        <v>43</v>
      </c>
      <c r="D54" s="108" t="s">
        <v>58</v>
      </c>
      <c r="E54" s="110"/>
      <c r="F54" s="97"/>
      <c r="G54" s="97"/>
      <c r="H54" s="88"/>
      <c r="I54" s="85"/>
      <c r="J54" s="85"/>
      <c r="K54" s="85"/>
    </row>
    <row r="55" spans="1:11" s="4" customFormat="1" ht="54" customHeight="1" x14ac:dyDescent="0.25">
      <c r="A55" s="70"/>
      <c r="B55" s="108"/>
      <c r="C55" s="108"/>
      <c r="D55" s="108"/>
      <c r="E55" s="110"/>
      <c r="F55" s="97"/>
      <c r="G55" s="97"/>
      <c r="H55" s="88"/>
      <c r="I55" s="85"/>
      <c r="J55" s="85"/>
      <c r="K55" s="85"/>
    </row>
    <row r="56" spans="1:11" s="4" customFormat="1" ht="179.45" customHeight="1" x14ac:dyDescent="0.25">
      <c r="A56" s="91"/>
      <c r="B56" s="34" t="s">
        <v>114</v>
      </c>
      <c r="C56" s="20" t="s">
        <v>115</v>
      </c>
      <c r="D56" s="20" t="s">
        <v>183</v>
      </c>
      <c r="E56" s="111"/>
      <c r="F56" s="98"/>
      <c r="G56" s="98"/>
      <c r="H56" s="89"/>
      <c r="I56" s="86"/>
      <c r="J56" s="86"/>
      <c r="K56" s="86"/>
    </row>
    <row r="57" spans="1:11" s="4" customFormat="1" ht="63" customHeight="1" x14ac:dyDescent="0.25">
      <c r="A57" s="101" t="s">
        <v>73</v>
      </c>
      <c r="B57" s="17" t="s">
        <v>23</v>
      </c>
      <c r="C57" s="27" t="s">
        <v>69</v>
      </c>
      <c r="D57" s="17" t="s">
        <v>24</v>
      </c>
      <c r="E57" s="102"/>
      <c r="F57" s="100"/>
      <c r="G57" s="100"/>
      <c r="H57" s="87"/>
      <c r="I57" s="78"/>
      <c r="J57" s="78"/>
      <c r="K57" s="78"/>
    </row>
    <row r="58" spans="1:11" s="4" customFormat="1" ht="186.75" customHeight="1" x14ac:dyDescent="0.25">
      <c r="A58" s="112"/>
      <c r="B58" s="34" t="s">
        <v>116</v>
      </c>
      <c r="C58" s="27" t="s">
        <v>70</v>
      </c>
      <c r="D58" s="27" t="s">
        <v>117</v>
      </c>
      <c r="E58" s="103"/>
      <c r="F58" s="97"/>
      <c r="G58" s="97"/>
      <c r="H58" s="88"/>
      <c r="I58" s="85"/>
      <c r="J58" s="85"/>
      <c r="K58" s="85"/>
    </row>
    <row r="59" spans="1:11" s="4" customFormat="1" ht="100.5" customHeight="1" x14ac:dyDescent="0.25">
      <c r="A59" s="26" t="s">
        <v>74</v>
      </c>
      <c r="B59" s="34" t="s">
        <v>118</v>
      </c>
      <c r="C59" s="20" t="s">
        <v>119</v>
      </c>
      <c r="D59" s="27" t="s">
        <v>71</v>
      </c>
      <c r="E59" s="24"/>
      <c r="F59" s="25"/>
      <c r="G59" s="25"/>
      <c r="H59" s="30"/>
      <c r="I59" s="23"/>
      <c r="J59" s="23"/>
      <c r="K59" s="23"/>
    </row>
    <row r="60" spans="1:11" ht="33.6" customHeight="1" x14ac:dyDescent="0.25">
      <c r="A60" s="101" t="s">
        <v>105</v>
      </c>
      <c r="B60" s="17" t="s">
        <v>23</v>
      </c>
      <c r="C60" s="27" t="s">
        <v>72</v>
      </c>
      <c r="D60" s="17" t="s">
        <v>24</v>
      </c>
      <c r="E60" s="102"/>
      <c r="F60" s="100"/>
      <c r="G60" s="100"/>
      <c r="H60" s="87"/>
      <c r="I60" s="78"/>
      <c r="J60" s="78"/>
      <c r="K60" s="78"/>
    </row>
    <row r="61" spans="1:11" ht="30" x14ac:dyDescent="0.25">
      <c r="A61" s="70"/>
      <c r="B61" s="17" t="s">
        <v>37</v>
      </c>
      <c r="C61" s="17" t="s">
        <v>26</v>
      </c>
      <c r="D61" s="17" t="s">
        <v>38</v>
      </c>
      <c r="E61" s="103"/>
      <c r="F61" s="97"/>
      <c r="G61" s="97"/>
      <c r="H61" s="88"/>
      <c r="I61" s="85"/>
      <c r="J61" s="85"/>
      <c r="K61" s="85"/>
    </row>
    <row r="62" spans="1:11" s="4" customFormat="1" ht="47.25" customHeight="1" x14ac:dyDescent="0.25">
      <c r="A62" s="91"/>
      <c r="B62" s="34" t="s">
        <v>120</v>
      </c>
      <c r="C62" s="20" t="s">
        <v>121</v>
      </c>
      <c r="D62" s="27" t="s">
        <v>122</v>
      </c>
      <c r="E62" s="104"/>
      <c r="F62" s="98"/>
      <c r="G62" s="98"/>
      <c r="H62" s="89"/>
      <c r="I62" s="86"/>
      <c r="J62" s="86"/>
      <c r="K62" s="86"/>
    </row>
    <row r="63" spans="1:11" ht="33.75" customHeight="1" x14ac:dyDescent="0.25">
      <c r="A63" s="81" t="s">
        <v>106</v>
      </c>
      <c r="B63" s="17" t="s">
        <v>23</v>
      </c>
      <c r="C63" s="27" t="s">
        <v>78</v>
      </c>
      <c r="D63" s="17" t="s">
        <v>24</v>
      </c>
      <c r="E63" s="113"/>
      <c r="F63" s="90"/>
      <c r="G63" s="90"/>
      <c r="H63" s="87"/>
      <c r="I63" s="78"/>
      <c r="J63" s="78"/>
      <c r="K63" s="78"/>
    </row>
    <row r="64" spans="1:11" ht="45" x14ac:dyDescent="0.25">
      <c r="A64" s="82"/>
      <c r="B64" s="34" t="s">
        <v>123</v>
      </c>
      <c r="C64" s="17" t="s">
        <v>124</v>
      </c>
      <c r="D64" s="34" t="s">
        <v>125</v>
      </c>
      <c r="E64" s="113"/>
      <c r="F64" s="90"/>
      <c r="G64" s="90"/>
      <c r="H64" s="88"/>
      <c r="I64" s="85"/>
      <c r="J64" s="85"/>
      <c r="K64" s="85"/>
    </row>
    <row r="65" spans="1:11" s="4" customFormat="1" ht="81.75" customHeight="1" x14ac:dyDescent="0.25">
      <c r="A65" s="82"/>
      <c r="B65" s="27" t="s">
        <v>75</v>
      </c>
      <c r="C65" s="27" t="s">
        <v>76</v>
      </c>
      <c r="D65" s="27" t="s">
        <v>77</v>
      </c>
      <c r="E65" s="113"/>
      <c r="F65" s="90"/>
      <c r="G65" s="90"/>
      <c r="H65" s="88"/>
      <c r="I65" s="85"/>
      <c r="J65" s="85"/>
      <c r="K65" s="85"/>
    </row>
    <row r="66" spans="1:11" s="4" customFormat="1" ht="33.75" customHeight="1" x14ac:dyDescent="0.25">
      <c r="A66" s="81" t="s">
        <v>107</v>
      </c>
      <c r="B66" s="27" t="s">
        <v>23</v>
      </c>
      <c r="C66" s="27" t="s">
        <v>79</v>
      </c>
      <c r="D66" s="27" t="s">
        <v>24</v>
      </c>
      <c r="E66" s="113"/>
      <c r="F66" s="90"/>
      <c r="G66" s="90"/>
      <c r="H66" s="87"/>
      <c r="I66" s="78"/>
      <c r="J66" s="78"/>
      <c r="K66" s="78"/>
    </row>
    <row r="67" spans="1:11" s="4" customFormat="1" ht="53.25" customHeight="1" x14ac:dyDescent="0.25">
      <c r="A67" s="82"/>
      <c r="B67" s="34" t="s">
        <v>126</v>
      </c>
      <c r="C67" s="27" t="s">
        <v>127</v>
      </c>
      <c r="D67" s="27" t="s">
        <v>125</v>
      </c>
      <c r="E67" s="113"/>
      <c r="F67" s="90"/>
      <c r="G67" s="90"/>
      <c r="H67" s="88"/>
      <c r="I67" s="85"/>
      <c r="J67" s="85"/>
      <c r="K67" s="85"/>
    </row>
    <row r="68" spans="1:11" s="4" customFormat="1" ht="30" customHeight="1" x14ac:dyDescent="0.25">
      <c r="A68" s="81" t="s">
        <v>108</v>
      </c>
      <c r="B68" s="49" t="s">
        <v>23</v>
      </c>
      <c r="C68" s="49" t="s">
        <v>80</v>
      </c>
      <c r="D68" s="49" t="s">
        <v>24</v>
      </c>
      <c r="E68" s="44"/>
      <c r="F68" s="45"/>
      <c r="G68" s="45"/>
      <c r="H68" s="53"/>
      <c r="I68" s="58"/>
      <c r="J68" s="59"/>
      <c r="K68" s="60"/>
    </row>
    <row r="69" spans="1:11" s="4" customFormat="1" ht="45" x14ac:dyDescent="0.25">
      <c r="A69" s="82"/>
      <c r="B69" s="49" t="s">
        <v>126</v>
      </c>
      <c r="C69" s="49" t="s">
        <v>128</v>
      </c>
      <c r="D69" s="49" t="s">
        <v>125</v>
      </c>
      <c r="E69" s="44"/>
      <c r="F69" s="45"/>
      <c r="G69" s="45"/>
      <c r="H69" s="46"/>
      <c r="I69" s="47"/>
      <c r="J69" s="47"/>
      <c r="K69" s="47"/>
    </row>
    <row r="70" spans="1:11" s="4" customFormat="1" ht="57.75" customHeight="1" x14ac:dyDescent="0.25">
      <c r="A70" s="81" t="s">
        <v>146</v>
      </c>
      <c r="B70" s="27" t="s">
        <v>23</v>
      </c>
      <c r="C70" s="27" t="s">
        <v>80</v>
      </c>
      <c r="D70" s="27" t="s">
        <v>24</v>
      </c>
      <c r="E70" s="146" t="s">
        <v>168</v>
      </c>
      <c r="F70" s="90">
        <v>6865.6</v>
      </c>
      <c r="G70" s="90">
        <v>6843.5</v>
      </c>
      <c r="H70" s="147">
        <v>6014.4</v>
      </c>
      <c r="I70" s="149">
        <v>1930.4</v>
      </c>
      <c r="J70" s="151">
        <v>2247.6</v>
      </c>
      <c r="K70" s="144">
        <v>2247.6</v>
      </c>
    </row>
    <row r="71" spans="1:11" s="4" customFormat="1" ht="45" x14ac:dyDescent="0.25">
      <c r="A71" s="82"/>
      <c r="B71" s="50" t="s">
        <v>126</v>
      </c>
      <c r="C71" s="50" t="s">
        <v>128</v>
      </c>
      <c r="D71" s="50" t="s">
        <v>125</v>
      </c>
      <c r="E71" s="109"/>
      <c r="F71" s="100"/>
      <c r="G71" s="100"/>
      <c r="H71" s="148"/>
      <c r="I71" s="150"/>
      <c r="J71" s="152"/>
      <c r="K71" s="145"/>
    </row>
    <row r="72" spans="1:11" s="4" customFormat="1" ht="165" x14ac:dyDescent="0.25">
      <c r="A72" s="42" t="s">
        <v>164</v>
      </c>
      <c r="B72" s="61" t="s">
        <v>172</v>
      </c>
      <c r="C72" s="66" t="s">
        <v>184</v>
      </c>
      <c r="D72" s="67" t="s">
        <v>185</v>
      </c>
      <c r="E72" s="57" t="s">
        <v>165</v>
      </c>
      <c r="F72" s="51">
        <v>759.4</v>
      </c>
      <c r="G72" s="51">
        <v>521.9</v>
      </c>
      <c r="H72" s="30">
        <v>626.70000000000005</v>
      </c>
      <c r="I72" s="47">
        <v>100</v>
      </c>
      <c r="J72" s="47">
        <v>100</v>
      </c>
      <c r="K72" s="47">
        <v>100</v>
      </c>
    </row>
    <row r="73" spans="1:11" ht="165" x14ac:dyDescent="0.25">
      <c r="A73" s="9" t="s">
        <v>81</v>
      </c>
      <c r="B73" s="16" t="s">
        <v>18</v>
      </c>
      <c r="C73" s="16" t="s">
        <v>18</v>
      </c>
      <c r="D73" s="16" t="s">
        <v>18</v>
      </c>
      <c r="E73" s="16" t="s">
        <v>18</v>
      </c>
      <c r="F73" s="31"/>
      <c r="G73" s="31"/>
      <c r="H73" s="32"/>
      <c r="I73" s="32"/>
      <c r="J73" s="32"/>
      <c r="K73" s="32"/>
    </row>
    <row r="74" spans="1:11" ht="34.5" customHeight="1" x14ac:dyDescent="0.25">
      <c r="A74" s="9" t="s">
        <v>9</v>
      </c>
      <c r="B74" s="10"/>
      <c r="C74" s="10"/>
      <c r="D74" s="10"/>
      <c r="E74" s="10"/>
      <c r="F74" s="10"/>
      <c r="G74" s="10"/>
      <c r="H74" s="22"/>
      <c r="I74" s="29"/>
      <c r="J74" s="29"/>
      <c r="K74" s="29"/>
    </row>
    <row r="75" spans="1:11" s="4" customFormat="1" ht="107.25" customHeight="1" x14ac:dyDescent="0.25">
      <c r="A75" s="39" t="s">
        <v>82</v>
      </c>
      <c r="B75" s="28" t="s">
        <v>18</v>
      </c>
      <c r="C75" s="28" t="s">
        <v>18</v>
      </c>
      <c r="D75" s="28" t="s">
        <v>18</v>
      </c>
      <c r="E75" s="28" t="s">
        <v>18</v>
      </c>
      <c r="F75" s="40"/>
      <c r="G75" s="40"/>
      <c r="H75" s="40"/>
      <c r="I75" s="40"/>
      <c r="J75" s="40"/>
      <c r="K75" s="40"/>
    </row>
    <row r="76" spans="1:11" s="4" customFormat="1" x14ac:dyDescent="0.25">
      <c r="A76" s="39" t="s">
        <v>9</v>
      </c>
      <c r="B76" s="40"/>
      <c r="C76" s="40"/>
      <c r="D76" s="40"/>
      <c r="E76" s="40"/>
      <c r="F76" s="40"/>
      <c r="G76" s="40"/>
      <c r="H76" s="40"/>
      <c r="I76" s="40"/>
      <c r="J76" s="40"/>
      <c r="K76" s="40"/>
    </row>
    <row r="77" spans="1:11" s="4" customFormat="1" x14ac:dyDescent="0.25">
      <c r="A77" s="39" t="s">
        <v>8</v>
      </c>
      <c r="B77" s="40"/>
      <c r="C77" s="40"/>
      <c r="D77" s="40"/>
      <c r="E77" s="40"/>
      <c r="F77" s="40"/>
      <c r="G77" s="40"/>
      <c r="H77" s="40"/>
      <c r="I77" s="40"/>
      <c r="J77" s="40"/>
      <c r="K77" s="40"/>
    </row>
    <row r="78" spans="1:11" s="4" customFormat="1" ht="155.25" customHeight="1" x14ac:dyDescent="0.25">
      <c r="A78" s="39" t="s">
        <v>83</v>
      </c>
      <c r="B78" s="28" t="s">
        <v>18</v>
      </c>
      <c r="C78" s="28" t="s">
        <v>18</v>
      </c>
      <c r="D78" s="28" t="s">
        <v>18</v>
      </c>
      <c r="E78" s="28" t="s">
        <v>18</v>
      </c>
      <c r="F78" s="40">
        <f>F80+F81+F82+F83</f>
        <v>3584.2</v>
      </c>
      <c r="G78" s="40">
        <f>G80+G81+G82+G83</f>
        <v>3398.6000000000004</v>
      </c>
      <c r="H78" s="64">
        <f>H80+H81+H82+H83</f>
        <v>3504.9000000000005</v>
      </c>
      <c r="I78" s="64">
        <f>-I80+I81+I82+I83</f>
        <v>1823.7</v>
      </c>
      <c r="J78" s="64">
        <f>J80+J81+J82+J83</f>
        <v>1779.2</v>
      </c>
      <c r="K78" s="64">
        <f>K80+K81+K82+K83</f>
        <v>1779.2</v>
      </c>
    </row>
    <row r="79" spans="1:11" s="4" customFormat="1" x14ac:dyDescent="0.25">
      <c r="A79" s="39" t="s">
        <v>9</v>
      </c>
      <c r="B79" s="40"/>
      <c r="C79" s="40"/>
      <c r="D79" s="40"/>
      <c r="E79" s="40"/>
      <c r="F79" s="40"/>
      <c r="G79" s="40"/>
      <c r="H79" s="40"/>
      <c r="I79" s="40"/>
      <c r="J79" s="40"/>
      <c r="K79" s="40"/>
    </row>
    <row r="80" spans="1:11" s="4" customFormat="1" ht="78.75" customHeight="1" x14ac:dyDescent="0.25">
      <c r="A80" s="9" t="s">
        <v>160</v>
      </c>
      <c r="B80" s="34" t="s">
        <v>130</v>
      </c>
      <c r="C80" s="27" t="s">
        <v>131</v>
      </c>
      <c r="D80" s="27" t="s">
        <v>129</v>
      </c>
      <c r="E80" s="56" t="s">
        <v>158</v>
      </c>
      <c r="F80" s="10">
        <v>110</v>
      </c>
      <c r="G80" s="10">
        <v>110</v>
      </c>
      <c r="H80" s="22"/>
      <c r="I80" s="29"/>
      <c r="J80" s="29"/>
      <c r="K80" s="29"/>
    </row>
    <row r="81" spans="1:11" s="4" customFormat="1" ht="358.5" customHeight="1" x14ac:dyDescent="0.25">
      <c r="A81" s="9" t="s">
        <v>156</v>
      </c>
      <c r="B81" s="49" t="s">
        <v>197</v>
      </c>
      <c r="C81" s="49" t="s">
        <v>198</v>
      </c>
      <c r="D81" s="49" t="s">
        <v>199</v>
      </c>
      <c r="E81" s="56" t="s">
        <v>159</v>
      </c>
      <c r="F81" s="10">
        <v>2734.6</v>
      </c>
      <c r="G81" s="10">
        <v>2704.9</v>
      </c>
      <c r="H81" s="32">
        <v>2813.8</v>
      </c>
      <c r="I81" s="29">
        <v>1692.4</v>
      </c>
      <c r="J81" s="29">
        <v>1692.4</v>
      </c>
      <c r="K81" s="29">
        <v>1692.4</v>
      </c>
    </row>
    <row r="82" spans="1:11" s="4" customFormat="1" ht="102" customHeight="1" x14ac:dyDescent="0.25">
      <c r="A82" s="9" t="s">
        <v>155</v>
      </c>
      <c r="B82" s="49" t="s">
        <v>130</v>
      </c>
      <c r="C82" s="49" t="s">
        <v>132</v>
      </c>
      <c r="D82" s="49" t="s">
        <v>129</v>
      </c>
      <c r="E82" s="56" t="s">
        <v>162</v>
      </c>
      <c r="F82" s="10">
        <v>654.29999999999995</v>
      </c>
      <c r="G82" s="10">
        <v>498.4</v>
      </c>
      <c r="H82" s="32">
        <v>605.79999999999995</v>
      </c>
      <c r="I82" s="29">
        <v>111.3</v>
      </c>
      <c r="J82" s="29">
        <v>66.8</v>
      </c>
      <c r="K82" s="29">
        <v>66.8</v>
      </c>
    </row>
    <row r="83" spans="1:11" s="4" customFormat="1" ht="135.75" customHeight="1" x14ac:dyDescent="0.25">
      <c r="A83" s="9" t="s">
        <v>157</v>
      </c>
      <c r="B83" s="34" t="s">
        <v>186</v>
      </c>
      <c r="C83" s="27" t="s">
        <v>187</v>
      </c>
      <c r="D83" s="27" t="s">
        <v>188</v>
      </c>
      <c r="E83" s="56" t="s">
        <v>161</v>
      </c>
      <c r="F83" s="10">
        <v>85.3</v>
      </c>
      <c r="G83" s="10">
        <v>85.3</v>
      </c>
      <c r="H83" s="32">
        <v>85.3</v>
      </c>
      <c r="I83" s="29">
        <v>20</v>
      </c>
      <c r="J83" s="29">
        <v>20</v>
      </c>
      <c r="K83" s="29">
        <v>20</v>
      </c>
    </row>
    <row r="84" spans="1:11" s="4" customFormat="1" ht="108" customHeight="1" x14ac:dyDescent="0.25">
      <c r="A84" s="39" t="s">
        <v>84</v>
      </c>
      <c r="B84" s="28" t="s">
        <v>18</v>
      </c>
      <c r="C84" s="28" t="s">
        <v>18</v>
      </c>
      <c r="D84" s="28" t="s">
        <v>18</v>
      </c>
      <c r="E84" s="28" t="s">
        <v>18</v>
      </c>
      <c r="F84" s="40"/>
      <c r="G84" s="40"/>
      <c r="H84" s="40"/>
      <c r="I84" s="40"/>
      <c r="J84" s="40"/>
      <c r="K84" s="40"/>
    </row>
    <row r="85" spans="1:11" s="4" customFormat="1" ht="60.75" customHeight="1" x14ac:dyDescent="0.25">
      <c r="A85" s="39" t="s">
        <v>85</v>
      </c>
      <c r="B85" s="28" t="s">
        <v>18</v>
      </c>
      <c r="C85" s="28" t="s">
        <v>18</v>
      </c>
      <c r="D85" s="28" t="s">
        <v>18</v>
      </c>
      <c r="E85" s="28" t="s">
        <v>18</v>
      </c>
      <c r="F85" s="40"/>
      <c r="G85" s="40"/>
      <c r="H85" s="40"/>
      <c r="I85" s="40"/>
      <c r="J85" s="40"/>
      <c r="K85" s="40"/>
    </row>
    <row r="86" spans="1:11" s="4" customFormat="1" x14ac:dyDescent="0.25">
      <c r="A86" s="39" t="s">
        <v>9</v>
      </c>
      <c r="B86" s="40"/>
      <c r="C86" s="40"/>
      <c r="D86" s="40"/>
      <c r="E86" s="40"/>
      <c r="F86" s="40"/>
      <c r="G86" s="40"/>
      <c r="H86" s="40"/>
      <c r="I86" s="40"/>
      <c r="J86" s="40"/>
      <c r="K86" s="40"/>
    </row>
    <row r="87" spans="1:11" s="4" customFormat="1" x14ac:dyDescent="0.25">
      <c r="A87" s="39" t="s">
        <v>8</v>
      </c>
      <c r="B87" s="40"/>
      <c r="C87" s="40"/>
      <c r="D87" s="40"/>
      <c r="E87" s="40"/>
      <c r="F87" s="40"/>
      <c r="G87" s="40"/>
      <c r="H87" s="40"/>
      <c r="I87" s="40"/>
      <c r="J87" s="40"/>
      <c r="K87" s="40"/>
    </row>
    <row r="88" spans="1:11" s="4" customFormat="1" ht="107.25" customHeight="1" x14ac:dyDescent="0.25">
      <c r="A88" s="39" t="s">
        <v>22</v>
      </c>
      <c r="B88" s="28" t="s">
        <v>18</v>
      </c>
      <c r="C88" s="28" t="s">
        <v>18</v>
      </c>
      <c r="D88" s="28" t="s">
        <v>18</v>
      </c>
      <c r="E88" s="28" t="s">
        <v>18</v>
      </c>
      <c r="F88" s="40"/>
      <c r="G88" s="40"/>
      <c r="H88" s="40"/>
      <c r="I88" s="40"/>
      <c r="J88" s="40"/>
      <c r="K88" s="40"/>
    </row>
    <row r="89" spans="1:11" s="4" customFormat="1" x14ac:dyDescent="0.25">
      <c r="A89" s="39" t="s">
        <v>9</v>
      </c>
      <c r="B89" s="40"/>
      <c r="C89" s="40"/>
      <c r="D89" s="40"/>
      <c r="E89" s="40"/>
      <c r="F89" s="40"/>
      <c r="G89" s="40"/>
      <c r="H89" s="40"/>
      <c r="I89" s="40"/>
      <c r="J89" s="40"/>
      <c r="K89" s="40"/>
    </row>
    <row r="90" spans="1:11" s="4" customFormat="1" x14ac:dyDescent="0.25">
      <c r="A90" s="39" t="s">
        <v>8</v>
      </c>
      <c r="B90" s="40"/>
      <c r="C90" s="40"/>
      <c r="D90" s="40"/>
      <c r="E90" s="40"/>
      <c r="F90" s="40"/>
      <c r="G90" s="40"/>
      <c r="H90" s="40"/>
      <c r="I90" s="40"/>
      <c r="J90" s="40"/>
      <c r="K90" s="40"/>
    </row>
    <row r="91" spans="1:11" s="4" customFormat="1" ht="153" customHeight="1" x14ac:dyDescent="0.25">
      <c r="A91" s="39" t="s">
        <v>21</v>
      </c>
      <c r="B91" s="28" t="s">
        <v>18</v>
      </c>
      <c r="C91" s="28" t="s">
        <v>18</v>
      </c>
      <c r="D91" s="28" t="s">
        <v>18</v>
      </c>
      <c r="E91" s="28" t="s">
        <v>18</v>
      </c>
      <c r="F91" s="40"/>
      <c r="G91" s="40"/>
      <c r="H91" s="40"/>
      <c r="I91" s="40"/>
      <c r="J91" s="40"/>
      <c r="K91" s="40"/>
    </row>
    <row r="92" spans="1:11" s="4" customFormat="1" x14ac:dyDescent="0.25">
      <c r="A92" s="39" t="s">
        <v>9</v>
      </c>
      <c r="B92" s="40"/>
      <c r="C92" s="40"/>
      <c r="D92" s="40"/>
      <c r="E92" s="40"/>
      <c r="F92" s="40"/>
      <c r="G92" s="40"/>
      <c r="H92" s="40"/>
      <c r="I92" s="40"/>
      <c r="J92" s="40"/>
      <c r="K92" s="40"/>
    </row>
    <row r="93" spans="1:11" s="4" customFormat="1" x14ac:dyDescent="0.25">
      <c r="A93" s="39" t="s">
        <v>8</v>
      </c>
      <c r="B93" s="40"/>
      <c r="C93" s="40"/>
      <c r="D93" s="40"/>
      <c r="E93" s="40"/>
      <c r="F93" s="40"/>
      <c r="G93" s="40"/>
      <c r="H93" s="40"/>
      <c r="I93" s="40"/>
      <c r="J93" s="40"/>
      <c r="K93" s="40"/>
    </row>
    <row r="94" spans="1:11" s="4" customFormat="1" ht="142.5" customHeight="1" x14ac:dyDescent="0.25">
      <c r="A94" s="39" t="s">
        <v>86</v>
      </c>
      <c r="B94" s="28" t="s">
        <v>18</v>
      </c>
      <c r="C94" s="28" t="s">
        <v>18</v>
      </c>
      <c r="D94" s="28" t="s">
        <v>18</v>
      </c>
      <c r="E94" s="28" t="s">
        <v>18</v>
      </c>
      <c r="F94" s="40"/>
      <c r="G94" s="40"/>
      <c r="H94" s="40"/>
      <c r="I94" s="40"/>
      <c r="J94" s="40"/>
      <c r="K94" s="40"/>
    </row>
    <row r="95" spans="1:11" s="4" customFormat="1" x14ac:dyDescent="0.25">
      <c r="A95" s="39" t="s">
        <v>9</v>
      </c>
      <c r="B95" s="40"/>
      <c r="C95" s="40"/>
      <c r="D95" s="40"/>
      <c r="E95" s="40"/>
      <c r="F95" s="40"/>
      <c r="G95" s="40"/>
      <c r="H95" s="40"/>
      <c r="I95" s="40"/>
      <c r="J95" s="40"/>
      <c r="K95" s="40"/>
    </row>
    <row r="96" spans="1:11" s="4" customFormat="1" x14ac:dyDescent="0.25">
      <c r="A96" s="39" t="s">
        <v>8</v>
      </c>
      <c r="B96" s="40"/>
      <c r="C96" s="40"/>
      <c r="D96" s="40"/>
      <c r="E96" s="40"/>
      <c r="F96" s="40"/>
      <c r="G96" s="40"/>
      <c r="H96" s="40"/>
      <c r="I96" s="40"/>
      <c r="J96" s="40"/>
      <c r="K96" s="40"/>
    </row>
    <row r="97" spans="1:11" s="4" customFormat="1" ht="138" customHeight="1" x14ac:dyDescent="0.25">
      <c r="A97" s="39" t="s">
        <v>87</v>
      </c>
      <c r="B97" s="28" t="s">
        <v>18</v>
      </c>
      <c r="C97" s="28" t="s">
        <v>18</v>
      </c>
      <c r="D97" s="28" t="s">
        <v>18</v>
      </c>
      <c r="E97" s="28" t="s">
        <v>18</v>
      </c>
      <c r="F97" s="40"/>
      <c r="G97" s="40"/>
      <c r="H97" s="40"/>
      <c r="I97" s="40"/>
      <c r="J97" s="40"/>
      <c r="K97" s="40"/>
    </row>
    <row r="98" spans="1:11" s="4" customFormat="1" ht="45" x14ac:dyDescent="0.25">
      <c r="A98" s="39" t="s">
        <v>19</v>
      </c>
      <c r="B98" s="28" t="s">
        <v>18</v>
      </c>
      <c r="C98" s="28" t="s">
        <v>18</v>
      </c>
      <c r="D98" s="28" t="s">
        <v>18</v>
      </c>
      <c r="E98" s="28" t="s">
        <v>18</v>
      </c>
      <c r="F98" s="40"/>
      <c r="G98" s="40"/>
      <c r="H98" s="40"/>
      <c r="I98" s="40"/>
      <c r="J98" s="40"/>
      <c r="K98" s="40"/>
    </row>
    <row r="99" spans="1:11" s="4" customFormat="1" x14ac:dyDescent="0.25">
      <c r="A99" s="39" t="s">
        <v>9</v>
      </c>
      <c r="B99" s="40"/>
      <c r="C99" s="40"/>
      <c r="D99" s="40"/>
      <c r="E99" s="40"/>
      <c r="F99" s="40"/>
      <c r="G99" s="40"/>
      <c r="H99" s="40"/>
      <c r="I99" s="40"/>
      <c r="J99" s="40"/>
      <c r="K99" s="40"/>
    </row>
    <row r="100" spans="1:11" s="4" customFormat="1" ht="75" x14ac:dyDescent="0.25">
      <c r="A100" s="39" t="s">
        <v>147</v>
      </c>
      <c r="B100" s="40"/>
      <c r="C100" s="40"/>
      <c r="D100" s="40"/>
      <c r="E100" s="54" t="s">
        <v>150</v>
      </c>
      <c r="F100" s="40"/>
      <c r="G100" s="40"/>
      <c r="H100" s="40"/>
      <c r="I100" s="40"/>
      <c r="J100" s="40"/>
      <c r="K100" s="40"/>
    </row>
    <row r="101" spans="1:11" s="4" customFormat="1" ht="54" customHeight="1" x14ac:dyDescent="0.25">
      <c r="A101" s="39" t="s">
        <v>20</v>
      </c>
      <c r="B101" s="28" t="s">
        <v>18</v>
      </c>
      <c r="C101" s="28" t="s">
        <v>18</v>
      </c>
      <c r="D101" s="28" t="s">
        <v>18</v>
      </c>
      <c r="E101" s="28" t="s">
        <v>18</v>
      </c>
      <c r="F101" s="40"/>
      <c r="G101" s="40"/>
      <c r="H101" s="40"/>
      <c r="I101" s="40"/>
      <c r="J101" s="40"/>
      <c r="K101" s="40"/>
    </row>
    <row r="102" spans="1:11" s="4" customFormat="1" x14ac:dyDescent="0.25">
      <c r="A102" s="39" t="s">
        <v>9</v>
      </c>
      <c r="B102" s="40"/>
      <c r="C102" s="40"/>
      <c r="D102" s="40"/>
      <c r="E102" s="40"/>
      <c r="F102" s="40"/>
      <c r="G102" s="40"/>
      <c r="H102" s="40"/>
      <c r="I102" s="40"/>
      <c r="J102" s="40"/>
      <c r="K102" s="40"/>
    </row>
    <row r="103" spans="1:11" s="4" customFormat="1" ht="48" customHeight="1" x14ac:dyDescent="0.25">
      <c r="A103" s="69" t="s">
        <v>148</v>
      </c>
      <c r="B103" s="34" t="s">
        <v>99</v>
      </c>
      <c r="C103" s="34" t="s">
        <v>100</v>
      </c>
      <c r="D103" s="34" t="s">
        <v>101</v>
      </c>
      <c r="E103" s="71" t="s">
        <v>149</v>
      </c>
      <c r="F103" s="93"/>
      <c r="G103" s="96"/>
      <c r="H103" s="87"/>
      <c r="I103" s="79"/>
      <c r="J103" s="79"/>
      <c r="K103" s="79"/>
    </row>
    <row r="104" spans="1:11" s="4" customFormat="1" ht="63.75" customHeight="1" x14ac:dyDescent="0.25">
      <c r="A104" s="70"/>
      <c r="B104" s="34" t="s">
        <v>102</v>
      </c>
      <c r="C104" s="34" t="s">
        <v>26</v>
      </c>
      <c r="D104" s="34" t="s">
        <v>103</v>
      </c>
      <c r="E104" s="72"/>
      <c r="F104" s="94"/>
      <c r="G104" s="97"/>
      <c r="H104" s="88"/>
      <c r="I104" s="80"/>
      <c r="J104" s="80"/>
      <c r="K104" s="80"/>
    </row>
    <row r="105" spans="1:11" s="4" customFormat="1" ht="50.45" customHeight="1" x14ac:dyDescent="0.25">
      <c r="A105" s="91"/>
      <c r="B105" s="34" t="s">
        <v>133</v>
      </c>
      <c r="C105" s="34" t="s">
        <v>104</v>
      </c>
      <c r="D105" s="34" t="s">
        <v>134</v>
      </c>
      <c r="E105" s="92"/>
      <c r="F105" s="95"/>
      <c r="G105" s="98"/>
      <c r="H105" s="89"/>
      <c r="I105" s="99"/>
      <c r="J105" s="99"/>
      <c r="K105" s="99"/>
    </row>
    <row r="106" spans="1:11" s="4" customFormat="1" x14ac:dyDescent="0.25">
      <c r="A106" s="39" t="s">
        <v>8</v>
      </c>
      <c r="B106" s="40"/>
      <c r="C106" s="40"/>
      <c r="D106" s="40"/>
      <c r="E106" s="40"/>
      <c r="F106" s="40"/>
      <c r="G106" s="40"/>
      <c r="H106" s="40"/>
      <c r="I106" s="40"/>
      <c r="J106" s="40"/>
      <c r="K106" s="40"/>
    </row>
    <row r="107" spans="1:11" s="4" customFormat="1" ht="45" x14ac:dyDescent="0.25">
      <c r="A107" s="39" t="s">
        <v>88</v>
      </c>
      <c r="B107" s="28" t="s">
        <v>18</v>
      </c>
      <c r="C107" s="28" t="s">
        <v>18</v>
      </c>
      <c r="D107" s="28" t="s">
        <v>18</v>
      </c>
      <c r="E107" s="28" t="s">
        <v>18</v>
      </c>
      <c r="F107" s="40"/>
      <c r="G107" s="40"/>
      <c r="H107" s="40"/>
      <c r="I107" s="40"/>
      <c r="J107" s="40"/>
      <c r="K107" s="40"/>
    </row>
    <row r="108" spans="1:11" s="4" customFormat="1" x14ac:dyDescent="0.25">
      <c r="A108" s="39" t="s">
        <v>9</v>
      </c>
      <c r="B108" s="40"/>
      <c r="C108" s="40"/>
      <c r="D108" s="40"/>
      <c r="E108" s="40"/>
      <c r="F108" s="40"/>
      <c r="G108" s="40"/>
      <c r="H108" s="40"/>
      <c r="I108" s="40"/>
      <c r="J108" s="40"/>
      <c r="K108" s="40"/>
    </row>
    <row r="109" spans="1:11" s="4" customFormat="1" x14ac:dyDescent="0.25">
      <c r="A109" s="39" t="s">
        <v>8</v>
      </c>
      <c r="B109" s="40"/>
      <c r="C109" s="40"/>
      <c r="D109" s="40"/>
      <c r="E109" s="40"/>
      <c r="F109" s="40"/>
      <c r="G109" s="40"/>
      <c r="H109" s="40"/>
      <c r="I109" s="40"/>
      <c r="J109" s="40"/>
      <c r="K109" s="40"/>
    </row>
    <row r="110" spans="1:11" s="4" customFormat="1" ht="111" customHeight="1" x14ac:dyDescent="0.25">
      <c r="A110" s="39" t="s">
        <v>89</v>
      </c>
      <c r="B110" s="28" t="s">
        <v>18</v>
      </c>
      <c r="C110" s="28" t="s">
        <v>18</v>
      </c>
      <c r="D110" s="28" t="s">
        <v>18</v>
      </c>
      <c r="E110" s="28" t="s">
        <v>18</v>
      </c>
      <c r="F110" s="40">
        <f t="shared" ref="F110:K110" si="1">F112+F113</f>
        <v>106.5</v>
      </c>
      <c r="G110" s="40">
        <f t="shared" si="1"/>
        <v>106.5</v>
      </c>
      <c r="H110" s="40">
        <f t="shared" si="1"/>
        <v>110</v>
      </c>
      <c r="I110" s="40">
        <f t="shared" si="1"/>
        <v>111.19999999999999</v>
      </c>
      <c r="J110" s="40">
        <f t="shared" si="1"/>
        <v>115.6</v>
      </c>
      <c r="K110" s="40">
        <f t="shared" si="1"/>
        <v>115.6</v>
      </c>
    </row>
    <row r="111" spans="1:11" s="4" customFormat="1" ht="18.75" customHeight="1" x14ac:dyDescent="0.25">
      <c r="A111" s="39" t="s">
        <v>9</v>
      </c>
      <c r="B111" s="48"/>
      <c r="C111" s="48"/>
      <c r="D111" s="48"/>
      <c r="E111" s="48"/>
      <c r="F111" s="40"/>
      <c r="G111" s="40"/>
      <c r="H111" s="40"/>
      <c r="I111" s="40"/>
      <c r="J111" s="40"/>
      <c r="K111" s="40"/>
    </row>
    <row r="112" spans="1:11" s="4" customFormat="1" ht="158.25" customHeight="1" x14ac:dyDescent="0.25">
      <c r="A112" s="55" t="s">
        <v>151</v>
      </c>
      <c r="B112" s="52" t="s">
        <v>191</v>
      </c>
      <c r="C112" s="65" t="s">
        <v>189</v>
      </c>
      <c r="D112" s="66" t="s">
        <v>190</v>
      </c>
      <c r="E112" s="54" t="s">
        <v>150</v>
      </c>
      <c r="F112" s="40">
        <v>106.4</v>
      </c>
      <c r="G112" s="40">
        <v>106.4</v>
      </c>
      <c r="H112" s="40">
        <v>109.9</v>
      </c>
      <c r="I112" s="40">
        <v>111.1</v>
      </c>
      <c r="J112" s="40">
        <v>115.5</v>
      </c>
      <c r="K112" s="40">
        <v>115.5</v>
      </c>
    </row>
    <row r="113" spans="1:11" s="4" customFormat="1" ht="75" x14ac:dyDescent="0.25">
      <c r="A113" s="39" t="s">
        <v>152</v>
      </c>
      <c r="B113" s="65" t="s">
        <v>175</v>
      </c>
      <c r="C113" s="65" t="s">
        <v>192</v>
      </c>
      <c r="D113" s="65" t="s">
        <v>193</v>
      </c>
      <c r="E113" s="54" t="s">
        <v>149</v>
      </c>
      <c r="F113" s="40">
        <v>0.1</v>
      </c>
      <c r="G113" s="40">
        <v>0.1</v>
      </c>
      <c r="H113" s="40">
        <v>0.1</v>
      </c>
      <c r="I113" s="40">
        <v>0.1</v>
      </c>
      <c r="J113" s="40">
        <v>0.1</v>
      </c>
      <c r="K113" s="40">
        <v>0.1</v>
      </c>
    </row>
    <row r="114" spans="1:11" s="4" customFormat="1" ht="132" customHeight="1" x14ac:dyDescent="0.25">
      <c r="A114" s="39" t="s">
        <v>90</v>
      </c>
      <c r="B114" s="28" t="s">
        <v>18</v>
      </c>
      <c r="C114" s="28" t="s">
        <v>18</v>
      </c>
      <c r="D114" s="28" t="s">
        <v>18</v>
      </c>
      <c r="E114" s="28" t="s">
        <v>18</v>
      </c>
      <c r="F114" s="62">
        <f t="shared" ref="F114:K114" si="2">F122+F124</f>
        <v>42.8</v>
      </c>
      <c r="G114" s="62">
        <f t="shared" si="2"/>
        <v>42.8</v>
      </c>
      <c r="H114" s="64">
        <f t="shared" si="2"/>
        <v>43.2</v>
      </c>
      <c r="I114" s="40">
        <f t="shared" si="2"/>
        <v>23.2</v>
      </c>
      <c r="J114" s="40">
        <f t="shared" si="2"/>
        <v>23.2</v>
      </c>
      <c r="K114" s="40">
        <f t="shared" si="2"/>
        <v>23.2</v>
      </c>
    </row>
    <row r="115" spans="1:11" s="4" customFormat="1" ht="36" hidden="1" customHeight="1" x14ac:dyDescent="0.25">
      <c r="A115" s="41" t="s">
        <v>91</v>
      </c>
      <c r="B115" s="40"/>
      <c r="C115" s="40"/>
      <c r="D115" s="40"/>
      <c r="E115" s="40"/>
      <c r="F115" s="40"/>
      <c r="G115" s="40"/>
      <c r="H115" s="40"/>
      <c r="I115" s="40"/>
      <c r="J115" s="40"/>
      <c r="K115" s="40"/>
    </row>
    <row r="116" spans="1:11" s="4" customFormat="1" ht="30" hidden="1" x14ac:dyDescent="0.25">
      <c r="A116" s="39" t="s">
        <v>92</v>
      </c>
      <c r="B116" s="40"/>
      <c r="C116" s="40"/>
      <c r="D116" s="40"/>
      <c r="E116" s="40"/>
      <c r="F116" s="40"/>
      <c r="G116" s="40"/>
      <c r="H116" s="40"/>
      <c r="I116" s="40"/>
      <c r="J116" s="40"/>
      <c r="K116" s="40"/>
    </row>
    <row r="117" spans="1:11" s="4" customFormat="1" ht="90" hidden="1" customHeight="1" x14ac:dyDescent="0.25">
      <c r="A117" s="39" t="s">
        <v>93</v>
      </c>
      <c r="B117" s="40"/>
      <c r="C117" s="40"/>
      <c r="D117" s="40"/>
      <c r="E117" s="40"/>
      <c r="F117" s="40"/>
      <c r="G117" s="40"/>
      <c r="H117" s="40"/>
      <c r="I117" s="40"/>
      <c r="J117" s="40"/>
      <c r="K117" s="40"/>
    </row>
    <row r="118" spans="1:11" s="4" customFormat="1" hidden="1" x14ac:dyDescent="0.25">
      <c r="A118" s="39" t="s">
        <v>9</v>
      </c>
      <c r="B118" s="40"/>
      <c r="C118" s="40"/>
      <c r="D118" s="40"/>
      <c r="E118" s="40"/>
      <c r="F118" s="40"/>
      <c r="G118" s="40"/>
      <c r="H118" s="40"/>
      <c r="I118" s="40"/>
      <c r="J118" s="40"/>
      <c r="K118" s="40"/>
    </row>
    <row r="119" spans="1:11" s="4" customFormat="1" hidden="1" x14ac:dyDescent="0.25">
      <c r="A119" s="39" t="s">
        <v>8</v>
      </c>
      <c r="B119" s="40"/>
      <c r="C119" s="40"/>
      <c r="D119" s="40"/>
      <c r="E119" s="40"/>
      <c r="F119" s="40"/>
      <c r="G119" s="40"/>
      <c r="H119" s="40"/>
      <c r="I119" s="40"/>
      <c r="J119" s="40"/>
      <c r="K119" s="40"/>
    </row>
    <row r="120" spans="1:11" s="4" customFormat="1" ht="60" hidden="1" x14ac:dyDescent="0.25">
      <c r="A120" s="39" t="s">
        <v>94</v>
      </c>
      <c r="B120" s="40"/>
      <c r="C120" s="40"/>
      <c r="D120" s="40"/>
      <c r="E120" s="40"/>
      <c r="F120" s="40"/>
      <c r="G120" s="40"/>
      <c r="H120" s="40"/>
      <c r="I120" s="40"/>
      <c r="J120" s="40"/>
      <c r="K120" s="40"/>
    </row>
    <row r="121" spans="1:11" s="4" customFormat="1" x14ac:dyDescent="0.25">
      <c r="A121" s="39" t="s">
        <v>9</v>
      </c>
      <c r="B121" s="40"/>
      <c r="C121" s="40"/>
      <c r="D121" s="40"/>
      <c r="E121" s="40"/>
      <c r="F121" s="40"/>
      <c r="G121" s="40"/>
      <c r="H121" s="40"/>
      <c r="I121" s="40"/>
      <c r="J121" s="40"/>
      <c r="K121" s="40"/>
    </row>
    <row r="122" spans="1:11" s="4" customFormat="1" ht="123.75" customHeight="1" x14ac:dyDescent="0.25">
      <c r="A122" s="69" t="s">
        <v>153</v>
      </c>
      <c r="B122" s="68" t="s">
        <v>176</v>
      </c>
      <c r="C122" s="34" t="s">
        <v>194</v>
      </c>
      <c r="D122" s="34" t="s">
        <v>195</v>
      </c>
      <c r="E122" s="71" t="s">
        <v>169</v>
      </c>
      <c r="F122" s="73">
        <v>22.8</v>
      </c>
      <c r="G122" s="75">
        <v>22.8</v>
      </c>
      <c r="H122" s="77">
        <v>23.2</v>
      </c>
      <c r="I122" s="79">
        <v>23.2</v>
      </c>
      <c r="J122" s="79">
        <v>23.2</v>
      </c>
      <c r="K122" s="79">
        <v>23.2</v>
      </c>
    </row>
    <row r="123" spans="1:11" s="4" customFormat="1" ht="112.15" customHeight="1" x14ac:dyDescent="0.25">
      <c r="A123" s="70"/>
      <c r="B123" s="34"/>
      <c r="C123" s="34"/>
      <c r="D123" s="34"/>
      <c r="E123" s="72"/>
      <c r="F123" s="74"/>
      <c r="G123" s="76"/>
      <c r="H123" s="78"/>
      <c r="I123" s="80"/>
      <c r="J123" s="80"/>
      <c r="K123" s="80"/>
    </row>
    <row r="124" spans="1:11" s="4" customFormat="1" ht="140.25" customHeight="1" x14ac:dyDescent="0.25">
      <c r="A124" s="81" t="s">
        <v>154</v>
      </c>
      <c r="B124" s="68" t="s">
        <v>177</v>
      </c>
      <c r="C124" s="34" t="s">
        <v>100</v>
      </c>
      <c r="D124" s="36" t="s">
        <v>196</v>
      </c>
      <c r="E124" s="83" t="s">
        <v>149</v>
      </c>
      <c r="F124" s="75">
        <v>20</v>
      </c>
      <c r="G124" s="75">
        <v>20</v>
      </c>
      <c r="H124" s="77">
        <v>20</v>
      </c>
      <c r="I124" s="84"/>
      <c r="J124" s="84"/>
      <c r="K124" s="84"/>
    </row>
    <row r="125" spans="1:11" s="4" customFormat="1" x14ac:dyDescent="0.25">
      <c r="A125" s="82"/>
      <c r="B125" s="34"/>
      <c r="C125" s="34"/>
      <c r="D125" s="36"/>
      <c r="E125" s="83"/>
      <c r="F125" s="75"/>
      <c r="G125" s="75"/>
      <c r="H125" s="77"/>
      <c r="I125" s="84"/>
      <c r="J125" s="84"/>
      <c r="K125" s="84"/>
    </row>
    <row r="126" spans="1:11" s="4" customFormat="1" ht="89.25" customHeight="1" x14ac:dyDescent="0.25">
      <c r="A126" s="82"/>
      <c r="B126" s="34"/>
      <c r="C126" s="34"/>
      <c r="D126" s="36"/>
      <c r="E126" s="83"/>
      <c r="F126" s="75"/>
      <c r="G126" s="75"/>
      <c r="H126" s="77"/>
      <c r="I126" s="84"/>
      <c r="J126" s="84"/>
      <c r="K126" s="84"/>
    </row>
    <row r="127" spans="1:11" s="4" customFormat="1" ht="81" customHeight="1" x14ac:dyDescent="0.25">
      <c r="A127" s="82"/>
      <c r="B127" s="42" t="s">
        <v>135</v>
      </c>
      <c r="C127" s="34" t="s">
        <v>42</v>
      </c>
      <c r="D127" s="36" t="s">
        <v>136</v>
      </c>
      <c r="E127" s="83"/>
      <c r="F127" s="75"/>
      <c r="G127" s="75"/>
      <c r="H127" s="77"/>
      <c r="I127" s="84"/>
      <c r="J127" s="84"/>
      <c r="K127" s="84"/>
    </row>
    <row r="128" spans="1:11" s="4" customFormat="1" x14ac:dyDescent="0.25">
      <c r="A128" s="39" t="s">
        <v>8</v>
      </c>
      <c r="B128" s="28" t="s">
        <v>18</v>
      </c>
      <c r="C128" s="40"/>
      <c r="D128" s="40"/>
      <c r="E128" s="40"/>
      <c r="F128" s="40"/>
      <c r="G128" s="40"/>
      <c r="H128" s="40"/>
      <c r="I128" s="40"/>
      <c r="J128" s="40"/>
      <c r="K128" s="40"/>
    </row>
    <row r="129" spans="1:11" s="4" customFormat="1" ht="75" x14ac:dyDescent="0.25">
      <c r="A129" s="39" t="s">
        <v>95</v>
      </c>
      <c r="B129" s="39" t="s">
        <v>137</v>
      </c>
      <c r="C129" s="35" t="s">
        <v>109</v>
      </c>
      <c r="D129" s="33" t="s">
        <v>138</v>
      </c>
      <c r="E129" s="28" t="s">
        <v>18</v>
      </c>
      <c r="F129" s="28" t="s">
        <v>18</v>
      </c>
      <c r="G129" s="28" t="s">
        <v>18</v>
      </c>
      <c r="H129" s="28" t="s">
        <v>18</v>
      </c>
      <c r="I129" s="28">
        <v>123.4</v>
      </c>
      <c r="J129" s="63">
        <v>269.5</v>
      </c>
      <c r="K129" s="40">
        <v>269.5</v>
      </c>
    </row>
    <row r="130" spans="1:11" s="4" customFormat="1" x14ac:dyDescent="0.25">
      <c r="A130" s="39" t="s">
        <v>9</v>
      </c>
      <c r="B130" s="5"/>
      <c r="C130" s="40"/>
      <c r="D130" s="40"/>
      <c r="E130" s="40"/>
      <c r="F130" s="40"/>
      <c r="G130" s="40"/>
      <c r="H130" s="40"/>
      <c r="I130" s="40"/>
      <c r="J130" s="40"/>
      <c r="K130" s="40"/>
    </row>
    <row r="131" spans="1:11" ht="15.75" x14ac:dyDescent="0.25">
      <c r="A131" s="5"/>
      <c r="B131" s="13"/>
      <c r="C131" s="5"/>
      <c r="D131" s="5"/>
      <c r="E131" s="5"/>
      <c r="F131" s="5"/>
      <c r="G131" s="5"/>
      <c r="I131" s="5"/>
      <c r="J131" s="5"/>
      <c r="K131" s="5"/>
    </row>
    <row r="132" spans="1:11" ht="15.75" x14ac:dyDescent="0.25">
      <c r="A132" s="11" t="s">
        <v>16</v>
      </c>
      <c r="B132" s="38"/>
      <c r="C132" s="13"/>
      <c r="D132" s="13"/>
      <c r="E132" s="13"/>
      <c r="F132" s="13"/>
      <c r="G132" s="13"/>
      <c r="H132" s="13"/>
      <c r="I132" s="13"/>
      <c r="J132" s="13"/>
      <c r="K132" s="5"/>
    </row>
    <row r="133" spans="1:11" x14ac:dyDescent="0.25">
      <c r="A133" s="5"/>
      <c r="B133" s="3"/>
      <c r="C133" s="38"/>
      <c r="D133" s="15"/>
      <c r="E133" s="130"/>
      <c r="F133" s="130"/>
      <c r="G133" s="15"/>
      <c r="H133" s="130"/>
      <c r="I133" s="130"/>
      <c r="J133" s="130"/>
      <c r="K133" s="5"/>
    </row>
    <row r="134" spans="1:11" ht="15.75" x14ac:dyDescent="0.25">
      <c r="A134" s="12" t="s">
        <v>10</v>
      </c>
      <c r="B134" s="37" t="s">
        <v>14</v>
      </c>
      <c r="C134" s="2"/>
      <c r="D134" s="2"/>
      <c r="E134" s="2"/>
      <c r="F134" s="2"/>
      <c r="G134" s="2"/>
      <c r="H134" s="21"/>
      <c r="I134" s="2"/>
    </row>
    <row r="135" spans="1:11" x14ac:dyDescent="0.25">
      <c r="A135" s="14"/>
      <c r="C135" s="37"/>
      <c r="D135" s="15"/>
      <c r="E135" s="129" t="s">
        <v>11</v>
      </c>
      <c r="F135" s="129"/>
      <c r="G135" s="15"/>
      <c r="H135" s="129" t="s">
        <v>12</v>
      </c>
      <c r="I135" s="129"/>
      <c r="J135" s="129"/>
    </row>
    <row r="136" spans="1:11" x14ac:dyDescent="0.25">
      <c r="A136" s="1"/>
    </row>
  </sheetData>
  <autoFilter ref="A14:K74">
    <filterColumn colId="1" showButton="0"/>
    <filterColumn colId="2" showButton="0"/>
    <filterColumn colId="5" showButton="0"/>
    <filterColumn colId="6" showButton="0"/>
    <filterColumn colId="7" showButton="0"/>
    <filterColumn colId="8" showButton="0"/>
    <filterColumn colId="9" showButton="0"/>
  </autoFilter>
  <mergeCells count="148">
    <mergeCell ref="A70:A71"/>
    <mergeCell ref="E70:E71"/>
    <mergeCell ref="F70:F71"/>
    <mergeCell ref="G70:G71"/>
    <mergeCell ref="H70:H71"/>
    <mergeCell ref="I70:I71"/>
    <mergeCell ref="J70:J71"/>
    <mergeCell ref="A68:A69"/>
    <mergeCell ref="H48:H56"/>
    <mergeCell ref="I48:I56"/>
    <mergeCell ref="J48:J56"/>
    <mergeCell ref="A66:A67"/>
    <mergeCell ref="E66:E67"/>
    <mergeCell ref="F66:F67"/>
    <mergeCell ref="G66:G67"/>
    <mergeCell ref="H66:H67"/>
    <mergeCell ref="I66:I67"/>
    <mergeCell ref="J66:J67"/>
    <mergeCell ref="K57:K58"/>
    <mergeCell ref="K66:K67"/>
    <mergeCell ref="K70:K71"/>
    <mergeCell ref="H63:H65"/>
    <mergeCell ref="I63:I65"/>
    <mergeCell ref="J63:J65"/>
    <mergeCell ref="K63:K65"/>
    <mergeCell ref="H135:J135"/>
    <mergeCell ref="H133:J133"/>
    <mergeCell ref="H57:H58"/>
    <mergeCell ref="I57:I58"/>
    <mergeCell ref="J57:J58"/>
    <mergeCell ref="A11:K11"/>
    <mergeCell ref="A22:A25"/>
    <mergeCell ref="E22:E25"/>
    <mergeCell ref="F22:F25"/>
    <mergeCell ref="G22:G25"/>
    <mergeCell ref="A26:A32"/>
    <mergeCell ref="E26:E32"/>
    <mergeCell ref="E135:F135"/>
    <mergeCell ref="E133:F133"/>
    <mergeCell ref="B14:D15"/>
    <mergeCell ref="E14:E16"/>
    <mergeCell ref="A14:A16"/>
    <mergeCell ref="F14:K14"/>
    <mergeCell ref="B29:B31"/>
    <mergeCell ref="C29:C31"/>
    <mergeCell ref="D29:D31"/>
    <mergeCell ref="B37:B38"/>
    <mergeCell ref="H22:H25"/>
    <mergeCell ref="I22:I25"/>
    <mergeCell ref="J22:J25"/>
    <mergeCell ref="K22:K25"/>
    <mergeCell ref="H33:H42"/>
    <mergeCell ref="D45:D46"/>
    <mergeCell ref="B50:B51"/>
    <mergeCell ref="K48:K56"/>
    <mergeCell ref="E63:E65"/>
    <mergeCell ref="F63:F65"/>
    <mergeCell ref="A63:A65"/>
    <mergeCell ref="A60:A62"/>
    <mergeCell ref="E60:E62"/>
    <mergeCell ref="F60:F62"/>
    <mergeCell ref="H1:K1"/>
    <mergeCell ref="F15:G15"/>
    <mergeCell ref="H15:H16"/>
    <mergeCell ref="I15:I16"/>
    <mergeCell ref="J15:K15"/>
    <mergeCell ref="H26:H32"/>
    <mergeCell ref="I26:I32"/>
    <mergeCell ref="J26:J32"/>
    <mergeCell ref="K26:K32"/>
    <mergeCell ref="A12:K12"/>
    <mergeCell ref="H3:K3"/>
    <mergeCell ref="H4:K4"/>
    <mergeCell ref="H5:K5"/>
    <mergeCell ref="H6:K6"/>
    <mergeCell ref="H7:K7"/>
    <mergeCell ref="A9:K9"/>
    <mergeCell ref="A10:K10"/>
    <mergeCell ref="G43:G47"/>
    <mergeCell ref="A48:A56"/>
    <mergeCell ref="E48:E56"/>
    <mergeCell ref="B45:B46"/>
    <mergeCell ref="C45:C46"/>
    <mergeCell ref="F48:F56"/>
    <mergeCell ref="G48:G56"/>
    <mergeCell ref="A57:A58"/>
    <mergeCell ref="B54:B55"/>
    <mergeCell ref="C54:C55"/>
    <mergeCell ref="D54:D55"/>
    <mergeCell ref="D50:D51"/>
    <mergeCell ref="B52:B53"/>
    <mergeCell ref="C52:C53"/>
    <mergeCell ref="D52:D53"/>
    <mergeCell ref="C50:C51"/>
    <mergeCell ref="E57:E58"/>
    <mergeCell ref="F57:F58"/>
    <mergeCell ref="G57:G58"/>
    <mergeCell ref="F26:F32"/>
    <mergeCell ref="G26:G32"/>
    <mergeCell ref="A33:A42"/>
    <mergeCell ref="E33:E42"/>
    <mergeCell ref="F33:F42"/>
    <mergeCell ref="G33:G42"/>
    <mergeCell ref="C37:C38"/>
    <mergeCell ref="D37:D38"/>
    <mergeCell ref="B39:B41"/>
    <mergeCell ref="C39:C41"/>
    <mergeCell ref="D39:D41"/>
    <mergeCell ref="I33:I42"/>
    <mergeCell ref="J33:J42"/>
    <mergeCell ref="K33:K42"/>
    <mergeCell ref="H43:H47"/>
    <mergeCell ref="I43:I47"/>
    <mergeCell ref="J43:J47"/>
    <mergeCell ref="K43:K47"/>
    <mergeCell ref="G63:G65"/>
    <mergeCell ref="A103:A105"/>
    <mergeCell ref="E103:E105"/>
    <mergeCell ref="F103:F105"/>
    <mergeCell ref="G103:G105"/>
    <mergeCell ref="H103:H105"/>
    <mergeCell ref="I103:I105"/>
    <mergeCell ref="J103:J105"/>
    <mergeCell ref="K103:K105"/>
    <mergeCell ref="G60:G62"/>
    <mergeCell ref="H60:H62"/>
    <mergeCell ref="I60:I62"/>
    <mergeCell ref="J60:J62"/>
    <mergeCell ref="K60:K62"/>
    <mergeCell ref="A43:A47"/>
    <mergeCell ref="E43:E47"/>
    <mergeCell ref="F43:F47"/>
    <mergeCell ref="A122:A123"/>
    <mergeCell ref="E122:E123"/>
    <mergeCell ref="F122:F123"/>
    <mergeCell ref="G122:G123"/>
    <mergeCell ref="H122:H123"/>
    <mergeCell ref="I122:I123"/>
    <mergeCell ref="J122:J123"/>
    <mergeCell ref="K122:K123"/>
    <mergeCell ref="A124:A127"/>
    <mergeCell ref="E124:E127"/>
    <mergeCell ref="F124:F127"/>
    <mergeCell ref="G124:G127"/>
    <mergeCell ref="H124:H127"/>
    <mergeCell ref="I124:I127"/>
    <mergeCell ref="J124:J127"/>
    <mergeCell ref="K124:K127"/>
  </mergeCells>
  <pageMargins left="0.70866141732283472" right="0.70866141732283472" top="0.74803149606299213" bottom="0.74803149606299213" header="0.31496062992125984" footer="0.31496062992125984"/>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Район</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2021-04-08T09:24:18Z</dcterms:modified>
</cp:coreProperties>
</file>